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BCD27DB2-454B-4608-A5A8-D314BD33FA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CPT!$A$1:$AA$46</definedName>
    <definedName name="_xlnm.Print_Area" localSheetId="6">'DC1'!$A$1:$AA$46</definedName>
    <definedName name="_xlnm.Print_Area" localSheetId="12">'DC2'!$A$1:$AA$46</definedName>
    <definedName name="_xlnm.Print_Area" localSheetId="17">'DC3'!$A$1:$AA$46</definedName>
    <definedName name="_xlnm.Print_Area" localSheetId="25">'DC4'!$A$1:$AA$46</definedName>
    <definedName name="_xlnm.Print_Area" localSheetId="29">'DC5'!$A$1:$AA$46</definedName>
    <definedName name="_xlnm.Print_Area" localSheetId="30">Summary!$A$1:$AA$46</definedName>
    <definedName name="_xlnm.Print_Area" localSheetId="1">'WC011'!$A$1:$AA$46</definedName>
    <definedName name="_xlnm.Print_Area" localSheetId="2">'WC012'!$A$1:$AA$46</definedName>
    <definedName name="_xlnm.Print_Area" localSheetId="3">'WC013'!$A$1:$AA$46</definedName>
    <definedName name="_xlnm.Print_Area" localSheetId="4">'WC014'!$A$1:$AA$46</definedName>
    <definedName name="_xlnm.Print_Area" localSheetId="5">'WC015'!$A$1:$AA$46</definedName>
    <definedName name="_xlnm.Print_Area" localSheetId="7">'WC022'!$A$1:$AA$46</definedName>
    <definedName name="_xlnm.Print_Area" localSheetId="8">'WC023'!$A$1:$AA$46</definedName>
    <definedName name="_xlnm.Print_Area" localSheetId="9">'WC024'!$A$1:$AA$46</definedName>
    <definedName name="_xlnm.Print_Area" localSheetId="10">'WC025'!$A$1:$AA$46</definedName>
    <definedName name="_xlnm.Print_Area" localSheetId="11">'WC026'!$A$1:$AA$46</definedName>
    <definedName name="_xlnm.Print_Area" localSheetId="13">'WC031'!$A$1:$AA$46</definedName>
    <definedName name="_xlnm.Print_Area" localSheetId="14">'WC032'!$A$1:$AA$46</definedName>
    <definedName name="_xlnm.Print_Area" localSheetId="15">'WC033'!$A$1:$AA$46</definedName>
    <definedName name="_xlnm.Print_Area" localSheetId="16">'WC034'!$A$1:$AA$46</definedName>
    <definedName name="_xlnm.Print_Area" localSheetId="18">'WC041'!$A$1:$AA$46</definedName>
    <definedName name="_xlnm.Print_Area" localSheetId="19">'WC042'!$A$1:$AA$46</definedName>
    <definedName name="_xlnm.Print_Area" localSheetId="20">'WC043'!$A$1:$AA$46</definedName>
    <definedName name="_xlnm.Print_Area" localSheetId="21">'WC044'!$A$1:$AA$46</definedName>
    <definedName name="_xlnm.Print_Area" localSheetId="22">'WC045'!$A$1:$AA$46</definedName>
    <definedName name="_xlnm.Print_Area" localSheetId="23">'WC047'!$A$1:$AA$46</definedName>
    <definedName name="_xlnm.Print_Area" localSheetId="24">'WC048'!$A$1:$AA$46</definedName>
    <definedName name="_xlnm.Print_Area" localSheetId="26">'WC051'!$A$1:$AA$46</definedName>
    <definedName name="_xlnm.Print_Area" localSheetId="27">'WC052'!$A$1:$AA$46</definedName>
    <definedName name="_xlnm.Print_Area" localSheetId="28">'WC053'!$A$1:$AA$46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6"/>
  <c r="Z42" i="7"/>
  <c r="Z42" i="8"/>
  <c r="Z42" i="9"/>
  <c r="Z42" i="10"/>
  <c r="Z42" i="11"/>
  <c r="Z42" i="12"/>
  <c r="Z42" i="13"/>
  <c r="Z42" i="14"/>
  <c r="Z42" i="15"/>
  <c r="Z42" i="16"/>
  <c r="Z42" i="17"/>
  <c r="Z42" i="18"/>
  <c r="Z42" i="19"/>
  <c r="Z42" i="20"/>
  <c r="Z42" i="21"/>
  <c r="Z42" i="22"/>
  <c r="Z42" i="23"/>
  <c r="Z42" i="24"/>
  <c r="Z42" i="25"/>
  <c r="Z42" i="26"/>
  <c r="Z42" i="27"/>
  <c r="Z42" i="28"/>
  <c r="Z42" i="29"/>
  <c r="Z42" i="30"/>
  <c r="Z42" i="1"/>
  <c r="W42" i="2"/>
  <c r="Y42" i="2" s="1"/>
  <c r="J42" i="2"/>
  <c r="W42" i="3"/>
  <c r="Y42" i="3" s="1"/>
  <c r="J42" i="3"/>
  <c r="W42" i="4"/>
  <c r="Y42" i="4" s="1"/>
  <c r="J42" i="4"/>
  <c r="H42" i="4"/>
  <c r="W42" i="5"/>
  <c r="Y42" i="5" s="1"/>
  <c r="Z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Y42" i="29" s="1"/>
  <c r="J42" i="29"/>
  <c r="W42" i="30"/>
  <c r="Y42" i="30" s="1"/>
  <c r="J42" i="30"/>
  <c r="W42" i="31"/>
  <c r="Y42" i="31" s="1"/>
  <c r="Z42" i="31" s="1"/>
  <c r="J42" i="31"/>
  <c r="W42" i="1"/>
  <c r="Y42" i="1" s="1"/>
  <c r="J42" i="1"/>
  <c r="L41" i="2"/>
  <c r="L41" i="3"/>
  <c r="AA41" i="6"/>
  <c r="AA43" i="6" s="1"/>
  <c r="K41" i="6"/>
  <c r="U41" i="8"/>
  <c r="E41" i="8"/>
  <c r="E43" i="8" s="1"/>
  <c r="M41" i="9"/>
  <c r="V41" i="10"/>
  <c r="L41" i="10"/>
  <c r="G41" i="11"/>
  <c r="G43" i="11" s="1"/>
  <c r="H42" i="11" s="1"/>
  <c r="L41" i="12"/>
  <c r="W41" i="13"/>
  <c r="G41" i="14"/>
  <c r="G43" i="14" s="1"/>
  <c r="H42" i="14" s="1"/>
  <c r="P41" i="15"/>
  <c r="J41" i="15"/>
  <c r="G41" i="17"/>
  <c r="G43" i="17" s="1"/>
  <c r="H42" i="17" s="1"/>
  <c r="I41" i="20"/>
  <c r="Y41" i="23"/>
  <c r="Y43" i="23" s="1"/>
  <c r="T41" i="24"/>
  <c r="R41" i="25"/>
  <c r="Q41" i="28"/>
  <c r="G41" i="29"/>
  <c r="G43" i="29" s="1"/>
  <c r="H42" i="29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T41" i="4" s="1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T41" i="5" s="1"/>
  <c r="S30" i="5"/>
  <c r="R30" i="5"/>
  <c r="Q30" i="5"/>
  <c r="P30" i="5"/>
  <c r="O30" i="5"/>
  <c r="N30" i="5"/>
  <c r="M30" i="5"/>
  <c r="L30" i="5"/>
  <c r="K30" i="5"/>
  <c r="J30" i="5"/>
  <c r="I30" i="5"/>
  <c r="I41" i="5" s="1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Z30" i="8" s="1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S41" i="9" s="1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K41" i="10" s="1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T41" i="11" s="1"/>
  <c r="S30" i="11"/>
  <c r="R30" i="11"/>
  <c r="Q30" i="11"/>
  <c r="P30" i="11"/>
  <c r="O30" i="11"/>
  <c r="N30" i="11"/>
  <c r="M30" i="11"/>
  <c r="L30" i="11"/>
  <c r="K30" i="11"/>
  <c r="J30" i="11"/>
  <c r="I30" i="11"/>
  <c r="H30" i="11"/>
  <c r="H41" i="11" s="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P41" i="20" s="1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X30" i="23"/>
  <c r="Z30" i="23" s="1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Z30" i="24" s="1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J41" i="28" s="1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F41" i="1" s="1"/>
  <c r="F43" i="1" s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V41" i="2" s="1"/>
  <c r="U17" i="2"/>
  <c r="U41" i="2" s="1"/>
  <c r="T17" i="2"/>
  <c r="T41" i="2" s="1"/>
  <c r="S17" i="2"/>
  <c r="R17" i="2"/>
  <c r="R41" i="2" s="1"/>
  <c r="Q17" i="2"/>
  <c r="Q41" i="2" s="1"/>
  <c r="P17" i="2"/>
  <c r="O17" i="2"/>
  <c r="N17" i="2"/>
  <c r="N41" i="2" s="1"/>
  <c r="M17" i="2"/>
  <c r="M41" i="2" s="1"/>
  <c r="L17" i="2"/>
  <c r="K17" i="2"/>
  <c r="J17" i="2"/>
  <c r="J41" i="2" s="1"/>
  <c r="I17" i="2"/>
  <c r="I41" i="2" s="1"/>
  <c r="H17" i="2"/>
  <c r="G17" i="2"/>
  <c r="F17" i="2"/>
  <c r="F41" i="2" s="1"/>
  <c r="F43" i="2" s="1"/>
  <c r="E17" i="2"/>
  <c r="E41" i="2" s="1"/>
  <c r="E43" i="2" s="1"/>
  <c r="D17" i="2"/>
  <c r="D41" i="2" s="1"/>
  <c r="D43" i="2" s="1"/>
  <c r="C17" i="2"/>
  <c r="AA17" i="3"/>
  <c r="AA41" i="3" s="1"/>
  <c r="AA43" i="3" s="1"/>
  <c r="Y17" i="3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P17" i="3"/>
  <c r="O17" i="3"/>
  <c r="O41" i="3" s="1"/>
  <c r="N17" i="3"/>
  <c r="N41" i="3" s="1"/>
  <c r="M17" i="3"/>
  <c r="M41" i="3" s="1"/>
  <c r="L17" i="3"/>
  <c r="K17" i="3"/>
  <c r="K41" i="3" s="1"/>
  <c r="J17" i="3"/>
  <c r="J41" i="3" s="1"/>
  <c r="I17" i="3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X17" i="4"/>
  <c r="W17" i="4"/>
  <c r="W41" i="4" s="1"/>
  <c r="V17" i="4"/>
  <c r="V41" i="4" s="1"/>
  <c r="U17" i="4"/>
  <c r="U41" i="4" s="1"/>
  <c r="T17" i="4"/>
  <c r="S17" i="4"/>
  <c r="S41" i="4" s="1"/>
  <c r="R17" i="4"/>
  <c r="R41" i="4" s="1"/>
  <c r="Q17" i="4"/>
  <c r="P17" i="4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H17" i="4"/>
  <c r="G17" i="4"/>
  <c r="G41" i="4" s="1"/>
  <c r="G43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W41" i="5" s="1"/>
  <c r="V17" i="5"/>
  <c r="V41" i="5" s="1"/>
  <c r="U17" i="5"/>
  <c r="U41" i="5" s="1"/>
  <c r="T17" i="5"/>
  <c r="S17" i="5"/>
  <c r="S41" i="5" s="1"/>
  <c r="R17" i="5"/>
  <c r="R41" i="5" s="1"/>
  <c r="Q17" i="5"/>
  <c r="P17" i="5"/>
  <c r="O17" i="5"/>
  <c r="O41" i="5" s="1"/>
  <c r="N17" i="5"/>
  <c r="N41" i="5" s="1"/>
  <c r="M17" i="5"/>
  <c r="M41" i="5" s="1"/>
  <c r="L17" i="5"/>
  <c r="K17" i="5"/>
  <c r="K41" i="5" s="1"/>
  <c r="J17" i="5"/>
  <c r="J41" i="5" s="1"/>
  <c r="I17" i="5"/>
  <c r="H17" i="5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C17" i="5"/>
  <c r="C41" i="5" s="1"/>
  <c r="C43" i="5" s="1"/>
  <c r="AA17" i="6"/>
  <c r="Z17" i="6"/>
  <c r="Y17" i="6"/>
  <c r="X17" i="6"/>
  <c r="X41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Q17" i="6"/>
  <c r="P17" i="6"/>
  <c r="P41" i="6" s="1"/>
  <c r="O17" i="6"/>
  <c r="O41" i="6" s="1"/>
  <c r="N17" i="6"/>
  <c r="N41" i="6" s="1"/>
  <c r="M17" i="6"/>
  <c r="L17" i="6"/>
  <c r="L41" i="6" s="1"/>
  <c r="K17" i="6"/>
  <c r="J17" i="6"/>
  <c r="I17" i="6"/>
  <c r="H17" i="6"/>
  <c r="H41" i="6" s="1"/>
  <c r="G17" i="6"/>
  <c r="G41" i="6" s="1"/>
  <c r="G43" i="6" s="1"/>
  <c r="H42" i="6" s="1"/>
  <c r="H43" i="6" s="1"/>
  <c r="I42" i="6" s="1"/>
  <c r="F17" i="6"/>
  <c r="F41" i="6" s="1"/>
  <c r="F43" i="6" s="1"/>
  <c r="E17" i="6"/>
  <c r="D17" i="6"/>
  <c r="D41" i="6" s="1"/>
  <c r="D43" i="6" s="1"/>
  <c r="C17" i="6"/>
  <c r="C41" i="6" s="1"/>
  <c r="C43" i="6" s="1"/>
  <c r="AA17" i="7"/>
  <c r="Y17" i="7"/>
  <c r="Y41" i="7" s="1"/>
  <c r="Y43" i="7" s="1"/>
  <c r="X17" i="7"/>
  <c r="Z17" i="7" s="1"/>
  <c r="W17" i="7"/>
  <c r="W41" i="7" s="1"/>
  <c r="V17" i="7"/>
  <c r="U17" i="7"/>
  <c r="U41" i="7" s="1"/>
  <c r="T17" i="7"/>
  <c r="T41" i="7" s="1"/>
  <c r="S17" i="7"/>
  <c r="R17" i="7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J17" i="7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J43" i="7" s="1"/>
  <c r="F17" i="7"/>
  <c r="E17" i="7"/>
  <c r="E41" i="7" s="1"/>
  <c r="E43" i="7" s="1"/>
  <c r="D17" i="7"/>
  <c r="D41" i="7" s="1"/>
  <c r="D43" i="7" s="1"/>
  <c r="C17" i="7"/>
  <c r="AA17" i="8"/>
  <c r="Y17" i="8"/>
  <c r="Y41" i="8" s="1"/>
  <c r="Y43" i="8" s="1"/>
  <c r="X17" i="8"/>
  <c r="W17" i="8"/>
  <c r="V17" i="8"/>
  <c r="V41" i="8" s="1"/>
  <c r="U17" i="8"/>
  <c r="T17" i="8"/>
  <c r="S17" i="8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K17" i="8"/>
  <c r="J17" i="8"/>
  <c r="J41" i="8" s="1"/>
  <c r="I17" i="8"/>
  <c r="I41" i="8" s="1"/>
  <c r="H17" i="8"/>
  <c r="H41" i="8" s="1"/>
  <c r="G17" i="8"/>
  <c r="F17" i="8"/>
  <c r="F41" i="8" s="1"/>
  <c r="F43" i="8" s="1"/>
  <c r="E17" i="8"/>
  <c r="D17" i="8"/>
  <c r="C17" i="8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S17" i="9"/>
  <c r="R17" i="9"/>
  <c r="R41" i="9" s="1"/>
  <c r="Q17" i="9"/>
  <c r="Q41" i="9" s="1"/>
  <c r="P17" i="9"/>
  <c r="P41" i="9" s="1"/>
  <c r="O17" i="9"/>
  <c r="N17" i="9"/>
  <c r="N41" i="9" s="1"/>
  <c r="M17" i="9"/>
  <c r="L17" i="9"/>
  <c r="K17" i="9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C17" i="9"/>
  <c r="AA17" i="10"/>
  <c r="AA41" i="10" s="1"/>
  <c r="AA43" i="10" s="1"/>
  <c r="Z17" i="10"/>
  <c r="Y17" i="10"/>
  <c r="Y41" i="10" s="1"/>
  <c r="Y43" i="10" s="1"/>
  <c r="X17" i="10"/>
  <c r="X41" i="10" s="1"/>
  <c r="W17" i="10"/>
  <c r="V17" i="10"/>
  <c r="U17" i="10"/>
  <c r="U41" i="10" s="1"/>
  <c r="T17" i="10"/>
  <c r="S17" i="10"/>
  <c r="R17" i="10"/>
  <c r="R41" i="10" s="1"/>
  <c r="Q17" i="10"/>
  <c r="Q41" i="10" s="1"/>
  <c r="P17" i="10"/>
  <c r="P41" i="10" s="1"/>
  <c r="O17" i="10"/>
  <c r="N17" i="10"/>
  <c r="N41" i="10" s="1"/>
  <c r="M17" i="10"/>
  <c r="M41" i="10" s="1"/>
  <c r="L17" i="10"/>
  <c r="K17" i="10"/>
  <c r="J17" i="10"/>
  <c r="J41" i="10" s="1"/>
  <c r="I17" i="10"/>
  <c r="I41" i="10" s="1"/>
  <c r="H17" i="10"/>
  <c r="H41" i="10" s="1"/>
  <c r="G17" i="10"/>
  <c r="F17" i="10"/>
  <c r="F41" i="10" s="1"/>
  <c r="F43" i="10" s="1"/>
  <c r="E17" i="10"/>
  <c r="E41" i="10" s="1"/>
  <c r="E43" i="10" s="1"/>
  <c r="D17" i="10"/>
  <c r="C17" i="10"/>
  <c r="AA17" i="11"/>
  <c r="AA41" i="11" s="1"/>
  <c r="AA43" i="11" s="1"/>
  <c r="Y17" i="11"/>
  <c r="Y41" i="11" s="1"/>
  <c r="Y43" i="11" s="1"/>
  <c r="X17" i="11"/>
  <c r="X41" i="11" s="1"/>
  <c r="Z41" i="11" s="1"/>
  <c r="W17" i="11"/>
  <c r="W41" i="11" s="1"/>
  <c r="V17" i="11"/>
  <c r="V41" i="11" s="1"/>
  <c r="U17" i="11"/>
  <c r="T17" i="11"/>
  <c r="S17" i="11"/>
  <c r="S41" i="11" s="1"/>
  <c r="R17" i="11"/>
  <c r="R41" i="11" s="1"/>
  <c r="Q17" i="11"/>
  <c r="Q41" i="11" s="1"/>
  <c r="P17" i="11"/>
  <c r="O17" i="11"/>
  <c r="O41" i="11" s="1"/>
  <c r="N17" i="11"/>
  <c r="N41" i="11" s="1"/>
  <c r="M17" i="11"/>
  <c r="L17" i="11"/>
  <c r="K17" i="11"/>
  <c r="K41" i="11" s="1"/>
  <c r="J17" i="11"/>
  <c r="J41" i="11" s="1"/>
  <c r="I17" i="11"/>
  <c r="I41" i="11" s="1"/>
  <c r="H17" i="11"/>
  <c r="G17" i="11"/>
  <c r="F17" i="11"/>
  <c r="F41" i="11" s="1"/>
  <c r="F43" i="11" s="1"/>
  <c r="E17" i="1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U41" i="12" s="1"/>
  <c r="T17" i="12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L17" i="12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F17" i="12"/>
  <c r="F41" i="12" s="1"/>
  <c r="F43" i="12" s="1"/>
  <c r="E17" i="12"/>
  <c r="D17" i="12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F41" i="13" s="1"/>
  <c r="F43" i="13" s="1"/>
  <c r="E17" i="13"/>
  <c r="D17" i="13"/>
  <c r="D41" i="13" s="1"/>
  <c r="D43" i="13" s="1"/>
  <c r="C17" i="13"/>
  <c r="C41" i="13" s="1"/>
  <c r="C43" i="13" s="1"/>
  <c r="AA17" i="14"/>
  <c r="AA41" i="14" s="1"/>
  <c r="AA43" i="14" s="1"/>
  <c r="Y17" i="14"/>
  <c r="X17" i="14"/>
  <c r="X41" i="14" s="1"/>
  <c r="X43" i="14" s="1"/>
  <c r="W17" i="14"/>
  <c r="W41" i="14" s="1"/>
  <c r="V17" i="14"/>
  <c r="V41" i="14" s="1"/>
  <c r="U17" i="14"/>
  <c r="T17" i="14"/>
  <c r="T41" i="14" s="1"/>
  <c r="S17" i="14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L17" i="14"/>
  <c r="L41" i="14" s="1"/>
  <c r="K17" i="14"/>
  <c r="J17" i="14"/>
  <c r="J41" i="14" s="1"/>
  <c r="I17" i="14"/>
  <c r="I41" i="14" s="1"/>
  <c r="H17" i="14"/>
  <c r="H41" i="14" s="1"/>
  <c r="G17" i="14"/>
  <c r="F17" i="14"/>
  <c r="F41" i="14" s="1"/>
  <c r="F43" i="14" s="1"/>
  <c r="E17" i="14"/>
  <c r="D17" i="14"/>
  <c r="D41" i="14" s="1"/>
  <c r="D43" i="14" s="1"/>
  <c r="C17" i="14"/>
  <c r="AA17" i="15"/>
  <c r="AA41" i="15" s="1"/>
  <c r="AA43" i="15" s="1"/>
  <c r="Y17" i="15"/>
  <c r="Y41" i="15" s="1"/>
  <c r="Y43" i="15" s="1"/>
  <c r="X17" i="15"/>
  <c r="X41" i="15" s="1"/>
  <c r="X43" i="15" s="1"/>
  <c r="W17" i="15"/>
  <c r="W41" i="15" s="1"/>
  <c r="V17" i="15"/>
  <c r="V41" i="15" s="1"/>
  <c r="U17" i="15"/>
  <c r="U41" i="15" s="1"/>
  <c r="T17" i="15"/>
  <c r="S17" i="15"/>
  <c r="S41" i="15" s="1"/>
  <c r="R17" i="15"/>
  <c r="R41" i="15" s="1"/>
  <c r="Q17" i="15"/>
  <c r="Q41" i="15" s="1"/>
  <c r="P17" i="15"/>
  <c r="O17" i="15"/>
  <c r="O41" i="15" s="1"/>
  <c r="N17" i="15"/>
  <c r="N41" i="15" s="1"/>
  <c r="M17" i="15"/>
  <c r="M41" i="15" s="1"/>
  <c r="L17" i="15"/>
  <c r="K17" i="15"/>
  <c r="K41" i="15" s="1"/>
  <c r="J17" i="15"/>
  <c r="I17" i="15"/>
  <c r="I41" i="15" s="1"/>
  <c r="H17" i="15"/>
  <c r="H41" i="15" s="1"/>
  <c r="G17" i="15"/>
  <c r="G41" i="15" s="1"/>
  <c r="G43" i="15" s="1"/>
  <c r="H42" i="15" s="1"/>
  <c r="F17" i="15"/>
  <c r="F41" i="15" s="1"/>
  <c r="F43" i="15" s="1"/>
  <c r="E17" i="15"/>
  <c r="E41" i="15" s="1"/>
  <c r="E43" i="15" s="1"/>
  <c r="D17" i="15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U17" i="16"/>
  <c r="U41" i="16" s="1"/>
  <c r="T17" i="16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M17" i="16"/>
  <c r="M41" i="16" s="1"/>
  <c r="L17" i="16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F17" i="16"/>
  <c r="E17" i="16"/>
  <c r="E41" i="16" s="1"/>
  <c r="E43" i="16" s="1"/>
  <c r="D17" i="16"/>
  <c r="C17" i="16"/>
  <c r="C41" i="16" s="1"/>
  <c r="C43" i="16" s="1"/>
  <c r="AA17" i="17"/>
  <c r="AA41" i="17" s="1"/>
  <c r="AA43" i="17" s="1"/>
  <c r="Y17" i="17"/>
  <c r="Y41" i="17" s="1"/>
  <c r="Y43" i="17" s="1"/>
  <c r="X17" i="17"/>
  <c r="W17" i="17"/>
  <c r="W41" i="17" s="1"/>
  <c r="V17" i="17"/>
  <c r="U17" i="17"/>
  <c r="U41" i="17" s="1"/>
  <c r="T17" i="17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M17" i="17"/>
  <c r="M41" i="17" s="1"/>
  <c r="L17" i="17"/>
  <c r="K17" i="17"/>
  <c r="K41" i="17" s="1"/>
  <c r="J17" i="17"/>
  <c r="J41" i="17" s="1"/>
  <c r="I17" i="17"/>
  <c r="I41" i="17" s="1"/>
  <c r="H17" i="17"/>
  <c r="H41" i="17" s="1"/>
  <c r="G17" i="17"/>
  <c r="F17" i="17"/>
  <c r="E17" i="17"/>
  <c r="E41" i="17" s="1"/>
  <c r="E43" i="17" s="1"/>
  <c r="D17" i="17"/>
  <c r="C17" i="17"/>
  <c r="C41" i="17" s="1"/>
  <c r="C43" i="17" s="1"/>
  <c r="AA17" i="18"/>
  <c r="AA41" i="18" s="1"/>
  <c r="AA43" i="18" s="1"/>
  <c r="Z17" i="18"/>
  <c r="Y17" i="18"/>
  <c r="Y41" i="18" s="1"/>
  <c r="Y43" i="18" s="1"/>
  <c r="X17" i="18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X41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G17" i="19"/>
  <c r="G41" i="19" s="1"/>
  <c r="G43" i="19" s="1"/>
  <c r="H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H17" i="20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Z17" i="22" s="1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Z17" i="23"/>
  <c r="Y17" i="23"/>
  <c r="X17" i="23"/>
  <c r="W17" i="23"/>
  <c r="W41" i="23" s="1"/>
  <c r="V17" i="23"/>
  <c r="V41" i="23" s="1"/>
  <c r="U17" i="23"/>
  <c r="U41" i="23" s="1"/>
  <c r="T17" i="23"/>
  <c r="S17" i="23"/>
  <c r="S41" i="23" s="1"/>
  <c r="R17" i="23"/>
  <c r="R41" i="23" s="1"/>
  <c r="Q17" i="23"/>
  <c r="Q41" i="23" s="1"/>
  <c r="P17" i="23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G17" i="23"/>
  <c r="G41" i="23" s="1"/>
  <c r="G43" i="23" s="1"/>
  <c r="H42" i="23" s="1"/>
  <c r="F17" i="23"/>
  <c r="F41" i="23" s="1"/>
  <c r="F43" i="23" s="1"/>
  <c r="E17" i="23"/>
  <c r="E41" i="23" s="1"/>
  <c r="E43" i="23" s="1"/>
  <c r="D17" i="23"/>
  <c r="C17" i="23"/>
  <c r="C41" i="23" s="1"/>
  <c r="C43" i="23" s="1"/>
  <c r="AA17" i="24"/>
  <c r="AA41" i="24" s="1"/>
  <c r="AA43" i="24" s="1"/>
  <c r="Y17" i="24"/>
  <c r="X17" i="24"/>
  <c r="W17" i="24"/>
  <c r="W41" i="24" s="1"/>
  <c r="V17" i="24"/>
  <c r="V41" i="24" s="1"/>
  <c r="U17" i="24"/>
  <c r="T17" i="24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L17" i="24"/>
  <c r="L41" i="24" s="1"/>
  <c r="K17" i="24"/>
  <c r="K41" i="24" s="1"/>
  <c r="J17" i="24"/>
  <c r="J41" i="24" s="1"/>
  <c r="I17" i="24"/>
  <c r="H17" i="24"/>
  <c r="H41" i="24" s="1"/>
  <c r="G17" i="24"/>
  <c r="G41" i="24" s="1"/>
  <c r="G43" i="24" s="1"/>
  <c r="H42" i="24" s="1"/>
  <c r="H43" i="24" s="1"/>
  <c r="I42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X17" i="25"/>
  <c r="W17" i="25"/>
  <c r="W41" i="25" s="1"/>
  <c r="V17" i="25"/>
  <c r="V41" i="25" s="1"/>
  <c r="U17" i="25"/>
  <c r="T17" i="25"/>
  <c r="T41" i="25" s="1"/>
  <c r="S17" i="25"/>
  <c r="S41" i="25" s="1"/>
  <c r="R17" i="25"/>
  <c r="Q17" i="25"/>
  <c r="P17" i="25"/>
  <c r="P41" i="25" s="1"/>
  <c r="O17" i="25"/>
  <c r="O41" i="25" s="1"/>
  <c r="N17" i="25"/>
  <c r="N41" i="25" s="1"/>
  <c r="M17" i="25"/>
  <c r="L17" i="25"/>
  <c r="L41" i="25" s="1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F17" i="25"/>
  <c r="F41" i="25" s="1"/>
  <c r="F43" i="25" s="1"/>
  <c r="E17" i="25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P17" i="26"/>
  <c r="P41" i="26" s="1"/>
  <c r="O17" i="26"/>
  <c r="O41" i="26" s="1"/>
  <c r="N17" i="26"/>
  <c r="N41" i="26" s="1"/>
  <c r="M17" i="26"/>
  <c r="L17" i="26"/>
  <c r="L41" i="26" s="1"/>
  <c r="K17" i="26"/>
  <c r="K41" i="26" s="1"/>
  <c r="J17" i="26"/>
  <c r="J41" i="26" s="1"/>
  <c r="I17" i="26"/>
  <c r="H17" i="26"/>
  <c r="H41" i="26" s="1"/>
  <c r="G17" i="26"/>
  <c r="G41" i="26" s="1"/>
  <c r="G43" i="26" s="1"/>
  <c r="H42" i="26" s="1"/>
  <c r="F17" i="26"/>
  <c r="F41" i="26" s="1"/>
  <c r="F43" i="26" s="1"/>
  <c r="E17" i="26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W17" i="27"/>
  <c r="W41" i="27" s="1"/>
  <c r="V17" i="27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H43" i="27" s="1"/>
  <c r="I42" i="27" s="1"/>
  <c r="I43" i="27" s="1"/>
  <c r="F17" i="27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X17" i="28"/>
  <c r="X41" i="28" s="1"/>
  <c r="W17" i="28"/>
  <c r="W41" i="28" s="1"/>
  <c r="V17" i="28"/>
  <c r="U17" i="28"/>
  <c r="U41" i="28" s="1"/>
  <c r="T17" i="28"/>
  <c r="T41" i="28" s="1"/>
  <c r="S17" i="28"/>
  <c r="S41" i="28" s="1"/>
  <c r="R17" i="28"/>
  <c r="Q17" i="28"/>
  <c r="P17" i="28"/>
  <c r="P41" i="28" s="1"/>
  <c r="O17" i="28"/>
  <c r="O41" i="28" s="1"/>
  <c r="N17" i="28"/>
  <c r="M17" i="28"/>
  <c r="M41" i="28" s="1"/>
  <c r="L17" i="28"/>
  <c r="L41" i="28" s="1"/>
  <c r="K17" i="28"/>
  <c r="K41" i="28" s="1"/>
  <c r="J17" i="28"/>
  <c r="I17" i="28"/>
  <c r="I41" i="28" s="1"/>
  <c r="H17" i="28"/>
  <c r="H41" i="28" s="1"/>
  <c r="G17" i="28"/>
  <c r="G41" i="28" s="1"/>
  <c r="G43" i="28" s="1"/>
  <c r="H42" i="28" s="1"/>
  <c r="F17" i="28"/>
  <c r="E17" i="28"/>
  <c r="E41" i="28" s="1"/>
  <c r="E43" i="28" s="1"/>
  <c r="D17" i="28"/>
  <c r="D41" i="28" s="1"/>
  <c r="D43" i="28" s="1"/>
  <c r="C17" i="28"/>
  <c r="C41" i="28" s="1"/>
  <c r="C43" i="28" s="1"/>
  <c r="AA17" i="29"/>
  <c r="Y17" i="29"/>
  <c r="Y41" i="29" s="1"/>
  <c r="Y43" i="29" s="1"/>
  <c r="X17" i="29"/>
  <c r="W17" i="29"/>
  <c r="W41" i="29" s="1"/>
  <c r="V17" i="29"/>
  <c r="U17" i="29"/>
  <c r="U41" i="29" s="1"/>
  <c r="T17" i="29"/>
  <c r="T41" i="29" s="1"/>
  <c r="S17" i="29"/>
  <c r="S41" i="29" s="1"/>
  <c r="R17" i="29"/>
  <c r="R41" i="29" s="1"/>
  <c r="Q17" i="29"/>
  <c r="Q41" i="29" s="1"/>
  <c r="P17" i="29"/>
  <c r="P41" i="29" s="1"/>
  <c r="O17" i="29"/>
  <c r="O41" i="29" s="1"/>
  <c r="N17" i="29"/>
  <c r="M17" i="29"/>
  <c r="M41" i="29" s="1"/>
  <c r="L17" i="29"/>
  <c r="L41" i="29" s="1"/>
  <c r="K17" i="29"/>
  <c r="K41" i="29" s="1"/>
  <c r="J17" i="29"/>
  <c r="I17" i="29"/>
  <c r="I41" i="29" s="1"/>
  <c r="H17" i="29"/>
  <c r="H41" i="29" s="1"/>
  <c r="G17" i="29"/>
  <c r="F17" i="29"/>
  <c r="E17" i="29"/>
  <c r="E41" i="29" s="1"/>
  <c r="E43" i="29" s="1"/>
  <c r="D17" i="29"/>
  <c r="D41" i="29" s="1"/>
  <c r="D43" i="29" s="1"/>
  <c r="C17" i="29"/>
  <c r="C41" i="29" s="1"/>
  <c r="C43" i="29" s="1"/>
  <c r="AA17" i="30"/>
  <c r="AA41" i="30" s="1"/>
  <c r="AA43" i="30" s="1"/>
  <c r="Y17" i="30"/>
  <c r="Y41" i="30" s="1"/>
  <c r="Y43" i="30" s="1"/>
  <c r="X17" i="30"/>
  <c r="W17" i="30"/>
  <c r="W41" i="30" s="1"/>
  <c r="V17" i="30"/>
  <c r="V41" i="30" s="1"/>
  <c r="U17" i="30"/>
  <c r="U41" i="30" s="1"/>
  <c r="T17" i="30"/>
  <c r="T41" i="30" s="1"/>
  <c r="S17" i="30"/>
  <c r="S41" i="30" s="1"/>
  <c r="R17" i="30"/>
  <c r="R41" i="30" s="1"/>
  <c r="Q17" i="30"/>
  <c r="Q41" i="30" s="1"/>
  <c r="P17" i="30"/>
  <c r="P41" i="30" s="1"/>
  <c r="O17" i="30"/>
  <c r="O41" i="30" s="1"/>
  <c r="N17" i="30"/>
  <c r="N41" i="30" s="1"/>
  <c r="M17" i="30"/>
  <c r="M41" i="30" s="1"/>
  <c r="L17" i="30"/>
  <c r="L41" i="30" s="1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F17" i="30"/>
  <c r="F41" i="30" s="1"/>
  <c r="F43" i="30" s="1"/>
  <c r="E17" i="30"/>
  <c r="E41" i="30" s="1"/>
  <c r="E43" i="30" s="1"/>
  <c r="D17" i="30"/>
  <c r="D41" i="30" s="1"/>
  <c r="D43" i="30" s="1"/>
  <c r="C17" i="30"/>
  <c r="C41" i="30" s="1"/>
  <c r="C43" i="30" s="1"/>
  <c r="AA17" i="31"/>
  <c r="AA41" i="31" s="1"/>
  <c r="AA43" i="31" s="1"/>
  <c r="Y17" i="31"/>
  <c r="Z17" i="31" s="1"/>
  <c r="X17" i="31"/>
  <c r="W17" i="31"/>
  <c r="W41" i="31" s="1"/>
  <c r="V17" i="31"/>
  <c r="V41" i="31" s="1"/>
  <c r="U17" i="31"/>
  <c r="U41" i="31" s="1"/>
  <c r="T17" i="31"/>
  <c r="T41" i="31" s="1"/>
  <c r="S17" i="31"/>
  <c r="R17" i="31"/>
  <c r="R41" i="31" s="1"/>
  <c r="Q17" i="31"/>
  <c r="Q41" i="31" s="1"/>
  <c r="P17" i="31"/>
  <c r="O17" i="31"/>
  <c r="O41" i="31" s="1"/>
  <c r="N17" i="31"/>
  <c r="N41" i="31" s="1"/>
  <c r="M17" i="31"/>
  <c r="M41" i="31" s="1"/>
  <c r="L17" i="31"/>
  <c r="L41" i="31" s="1"/>
  <c r="K17" i="31"/>
  <c r="J17" i="31"/>
  <c r="J41" i="31" s="1"/>
  <c r="I17" i="31"/>
  <c r="I41" i="31" s="1"/>
  <c r="H17" i="31"/>
  <c r="G17" i="31"/>
  <c r="G41" i="31" s="1"/>
  <c r="G43" i="31" s="1"/>
  <c r="H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AA17" i="1"/>
  <c r="AA41" i="1" s="1"/>
  <c r="AA43" i="1" s="1"/>
  <c r="Y17" i="1"/>
  <c r="Y41" i="1" s="1"/>
  <c r="Y43" i="1" s="1"/>
  <c r="X17" i="1"/>
  <c r="W17" i="1"/>
  <c r="W41" i="1" s="1"/>
  <c r="V17" i="1"/>
  <c r="V41" i="1" s="1"/>
  <c r="U17" i="1"/>
  <c r="U41" i="1" s="1"/>
  <c r="T17" i="1"/>
  <c r="T41" i="1" s="1"/>
  <c r="S17" i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F17" i="1"/>
  <c r="E17" i="1"/>
  <c r="E41" i="1" s="1"/>
  <c r="E43" i="1" s="1"/>
  <c r="D17" i="1"/>
  <c r="D41" i="1" s="1"/>
  <c r="D43" i="1" s="1"/>
  <c r="C17" i="1"/>
  <c r="I43" i="25" l="1"/>
  <c r="X43" i="19"/>
  <c r="Z41" i="19"/>
  <c r="J43" i="9"/>
  <c r="K42" i="9"/>
  <c r="N42" i="9" s="1"/>
  <c r="Y41" i="31"/>
  <c r="Y43" i="31" s="1"/>
  <c r="H43" i="14"/>
  <c r="I42" i="14" s="1"/>
  <c r="I43" i="14" s="1"/>
  <c r="D41" i="23"/>
  <c r="D43" i="23" s="1"/>
  <c r="T41" i="23"/>
  <c r="Z17" i="15"/>
  <c r="Z17" i="14"/>
  <c r="Y41" i="14"/>
  <c r="Z17" i="9"/>
  <c r="X41" i="9"/>
  <c r="X41" i="8"/>
  <c r="Z17" i="8"/>
  <c r="X41" i="7"/>
  <c r="Z17" i="13"/>
  <c r="X41" i="13"/>
  <c r="N41" i="29"/>
  <c r="N41" i="28"/>
  <c r="V41" i="28"/>
  <c r="E41" i="26"/>
  <c r="E43" i="26" s="1"/>
  <c r="E41" i="25"/>
  <c r="E43" i="25" s="1"/>
  <c r="U41" i="25"/>
  <c r="H43" i="29"/>
  <c r="I42" i="29" s="1"/>
  <c r="I43" i="29" s="1"/>
  <c r="X41" i="18"/>
  <c r="Z17" i="1"/>
  <c r="X41" i="1"/>
  <c r="H41" i="31"/>
  <c r="P41" i="31"/>
  <c r="X41" i="31"/>
  <c r="H43" i="30"/>
  <c r="I42" i="30" s="1"/>
  <c r="I43" i="30" s="1"/>
  <c r="H43" i="28"/>
  <c r="I42" i="28" s="1"/>
  <c r="I43" i="28" s="1"/>
  <c r="J43" i="28" s="1"/>
  <c r="F41" i="27"/>
  <c r="F43" i="27" s="1"/>
  <c r="N41" i="27"/>
  <c r="V41" i="27"/>
  <c r="D41" i="17"/>
  <c r="D43" i="17" s="1"/>
  <c r="L41" i="17"/>
  <c r="T41" i="17"/>
  <c r="D41" i="16"/>
  <c r="D43" i="16" s="1"/>
  <c r="L41" i="16"/>
  <c r="T41" i="16"/>
  <c r="D41" i="15"/>
  <c r="D43" i="15" s="1"/>
  <c r="L41" i="15"/>
  <c r="T41" i="15"/>
  <c r="C41" i="14"/>
  <c r="C43" i="14" s="1"/>
  <c r="K41" i="14"/>
  <c r="S41" i="14"/>
  <c r="AA41" i="7"/>
  <c r="AA43" i="7" s="1"/>
  <c r="J41" i="6"/>
  <c r="R41" i="6"/>
  <c r="Q41" i="5"/>
  <c r="Y41" i="5"/>
  <c r="Y43" i="5" s="1"/>
  <c r="I41" i="4"/>
  <c r="Q41" i="4"/>
  <c r="Y41" i="4"/>
  <c r="Y43" i="4" s="1"/>
  <c r="I41" i="3"/>
  <c r="Q41" i="3"/>
  <c r="Y41" i="3"/>
  <c r="Y43" i="3" s="1"/>
  <c r="H43" i="31"/>
  <c r="I42" i="31" s="1"/>
  <c r="I43" i="31" s="1"/>
  <c r="F41" i="29"/>
  <c r="F43" i="29" s="1"/>
  <c r="F41" i="28"/>
  <c r="F43" i="28" s="1"/>
  <c r="M41" i="25"/>
  <c r="U41" i="24"/>
  <c r="I43" i="24"/>
  <c r="J43" i="24" s="1"/>
  <c r="C41" i="9"/>
  <c r="C43" i="9" s="1"/>
  <c r="K41" i="7"/>
  <c r="H43" i="17"/>
  <c r="I42" i="17" s="1"/>
  <c r="I43" i="17" s="1"/>
  <c r="Y43" i="28"/>
  <c r="Z17" i="27"/>
  <c r="X41" i="27"/>
  <c r="Z17" i="26"/>
  <c r="X41" i="26"/>
  <c r="Z17" i="25"/>
  <c r="X41" i="25"/>
  <c r="Z17" i="24"/>
  <c r="X41" i="24"/>
  <c r="H41" i="23"/>
  <c r="H43" i="23" s="1"/>
  <c r="I42" i="23" s="1"/>
  <c r="I43" i="23" s="1"/>
  <c r="P41" i="23"/>
  <c r="X41" i="23"/>
  <c r="H43" i="22"/>
  <c r="I42" i="22" s="1"/>
  <c r="I43" i="22" s="1"/>
  <c r="J43" i="22" s="1"/>
  <c r="H43" i="21"/>
  <c r="I42" i="21" s="1"/>
  <c r="I43" i="21" s="1"/>
  <c r="K42" i="21" s="1"/>
  <c r="H43" i="18"/>
  <c r="I42" i="18" s="1"/>
  <c r="I43" i="18" s="1"/>
  <c r="F41" i="17"/>
  <c r="F43" i="17" s="1"/>
  <c r="N41" i="17"/>
  <c r="V41" i="17"/>
  <c r="F41" i="16"/>
  <c r="F43" i="16" s="1"/>
  <c r="N41" i="16"/>
  <c r="V41" i="16"/>
  <c r="E41" i="14"/>
  <c r="E43" i="14" s="1"/>
  <c r="M41" i="14"/>
  <c r="U41" i="14"/>
  <c r="E41" i="13"/>
  <c r="E43" i="13" s="1"/>
  <c r="U41" i="13"/>
  <c r="E41" i="12"/>
  <c r="E43" i="12" s="1"/>
  <c r="M41" i="12"/>
  <c r="E41" i="11"/>
  <c r="E43" i="11" s="1"/>
  <c r="M41" i="11"/>
  <c r="U41" i="11"/>
  <c r="D41" i="9"/>
  <c r="D43" i="9" s="1"/>
  <c r="L41" i="9"/>
  <c r="T41" i="9"/>
  <c r="D41" i="8"/>
  <c r="D43" i="8" s="1"/>
  <c r="L41" i="8"/>
  <c r="T41" i="8"/>
  <c r="Z17" i="12"/>
  <c r="X41" i="12"/>
  <c r="I43" i="1"/>
  <c r="V41" i="29"/>
  <c r="M41" i="26"/>
  <c r="M41" i="24"/>
  <c r="Z17" i="30"/>
  <c r="X41" i="30"/>
  <c r="Z17" i="29"/>
  <c r="X41" i="29"/>
  <c r="Z41" i="28"/>
  <c r="X43" i="28"/>
  <c r="Z43" i="28" s="1"/>
  <c r="K41" i="8"/>
  <c r="C41" i="7"/>
  <c r="C43" i="7" s="1"/>
  <c r="S41" i="7"/>
  <c r="H43" i="11"/>
  <c r="I42" i="11" s="1"/>
  <c r="I43" i="11" s="1"/>
  <c r="J43" i="11" s="1"/>
  <c r="H43" i="26"/>
  <c r="I42" i="26" s="1"/>
  <c r="C41" i="1"/>
  <c r="C43" i="1" s="1"/>
  <c r="K41" i="1"/>
  <c r="S41" i="1"/>
  <c r="C41" i="31"/>
  <c r="C43" i="31" s="1"/>
  <c r="K41" i="31"/>
  <c r="S41" i="31"/>
  <c r="J41" i="29"/>
  <c r="AA41" i="29"/>
  <c r="AA43" i="29" s="1"/>
  <c r="R41" i="28"/>
  <c r="Z17" i="28"/>
  <c r="I41" i="26"/>
  <c r="Q41" i="26"/>
  <c r="Y41" i="26"/>
  <c r="Y43" i="26" s="1"/>
  <c r="Q41" i="25"/>
  <c r="Y41" i="25"/>
  <c r="Y43" i="25" s="1"/>
  <c r="I41" i="24"/>
  <c r="Y41" i="24"/>
  <c r="Y43" i="24" s="1"/>
  <c r="H41" i="22"/>
  <c r="P41" i="22"/>
  <c r="X41" i="22"/>
  <c r="X43" i="22" s="1"/>
  <c r="P41" i="21"/>
  <c r="Z17" i="21"/>
  <c r="X41" i="21"/>
  <c r="H41" i="20"/>
  <c r="H43" i="20" s="1"/>
  <c r="I42" i="20" s="1"/>
  <c r="I43" i="20" s="1"/>
  <c r="Z17" i="20"/>
  <c r="X41" i="20"/>
  <c r="H41" i="19"/>
  <c r="H43" i="19" s="1"/>
  <c r="I42" i="19" s="1"/>
  <c r="I43" i="19" s="1"/>
  <c r="P41" i="19"/>
  <c r="Z17" i="19"/>
  <c r="P41" i="18"/>
  <c r="H43" i="16"/>
  <c r="I42" i="16" s="1"/>
  <c r="I43" i="16" s="1"/>
  <c r="J43" i="16" s="1"/>
  <c r="H43" i="15"/>
  <c r="I42" i="15" s="1"/>
  <c r="I43" i="15" s="1"/>
  <c r="X43" i="11"/>
  <c r="I43" i="6"/>
  <c r="J43" i="6" s="1"/>
  <c r="Z17" i="17"/>
  <c r="X41" i="17"/>
  <c r="Z17" i="16"/>
  <c r="Z43" i="15"/>
  <c r="H43" i="13"/>
  <c r="I42" i="13" s="1"/>
  <c r="I43" i="13" s="1"/>
  <c r="J43" i="13" s="1"/>
  <c r="H43" i="12"/>
  <c r="I42" i="12" s="1"/>
  <c r="I43" i="12" s="1"/>
  <c r="K42" i="12" s="1"/>
  <c r="O41" i="10"/>
  <c r="Z30" i="5"/>
  <c r="Z30" i="4"/>
  <c r="Z30" i="3"/>
  <c r="Y41" i="22"/>
  <c r="X41" i="16"/>
  <c r="Z41" i="15"/>
  <c r="C41" i="10"/>
  <c r="C43" i="10" s="1"/>
  <c r="S41" i="10"/>
  <c r="X43" i="6"/>
  <c r="Z43" i="6" s="1"/>
  <c r="Z41" i="6"/>
  <c r="G41" i="2"/>
  <c r="G43" i="2" s="1"/>
  <c r="H42" i="2" s="1"/>
  <c r="O41" i="2"/>
  <c r="W41" i="2"/>
  <c r="Z30" i="22"/>
  <c r="D41" i="12"/>
  <c r="D43" i="12" s="1"/>
  <c r="T41" i="12"/>
  <c r="L41" i="11"/>
  <c r="D41" i="10"/>
  <c r="D43" i="10" s="1"/>
  <c r="T41" i="10"/>
  <c r="K41" i="9"/>
  <c r="K43" i="9" s="1"/>
  <c r="L42" i="9" s="1"/>
  <c r="L43" i="9" s="1"/>
  <c r="M42" i="9" s="1"/>
  <c r="M43" i="9" s="1"/>
  <c r="C41" i="8"/>
  <c r="C43" i="8" s="1"/>
  <c r="S41" i="8"/>
  <c r="AA41" i="8"/>
  <c r="AA43" i="8" s="1"/>
  <c r="J41" i="7"/>
  <c r="R41" i="7"/>
  <c r="I41" i="6"/>
  <c r="Q41" i="6"/>
  <c r="Y41" i="6"/>
  <c r="Y43" i="6" s="1"/>
  <c r="H41" i="5"/>
  <c r="H43" i="5" s="1"/>
  <c r="I42" i="5" s="1"/>
  <c r="I43" i="5" s="1"/>
  <c r="P41" i="5"/>
  <c r="Z17" i="5"/>
  <c r="X41" i="5"/>
  <c r="H41" i="4"/>
  <c r="H43" i="4" s="1"/>
  <c r="I42" i="4" s="1"/>
  <c r="I43" i="4" s="1"/>
  <c r="P41" i="4"/>
  <c r="Z17" i="4"/>
  <c r="X41" i="4"/>
  <c r="H41" i="3"/>
  <c r="H43" i="3" s="1"/>
  <c r="I42" i="3" s="1"/>
  <c r="I43" i="3" s="1"/>
  <c r="P41" i="3"/>
  <c r="Z17" i="3"/>
  <c r="X41" i="3"/>
  <c r="H41" i="2"/>
  <c r="P41" i="2"/>
  <c r="Z17" i="2"/>
  <c r="X41" i="2"/>
  <c r="Z39" i="5"/>
  <c r="Z30" i="14"/>
  <c r="Z30" i="10"/>
  <c r="G41" i="10"/>
  <c r="G43" i="10" s="1"/>
  <c r="H42" i="10" s="1"/>
  <c r="H43" i="10" s="1"/>
  <c r="I42" i="10" s="1"/>
  <c r="I43" i="10" s="1"/>
  <c r="J43" i="10" s="1"/>
  <c r="W41" i="10"/>
  <c r="C41" i="2"/>
  <c r="C43" i="2" s="1"/>
  <c r="K41" i="2"/>
  <c r="S41" i="2"/>
  <c r="Z30" i="28"/>
  <c r="P41" i="11"/>
  <c r="Z17" i="11"/>
  <c r="Z41" i="10"/>
  <c r="X43" i="10"/>
  <c r="Z43" i="10" s="1"/>
  <c r="O41" i="9"/>
  <c r="G41" i="8"/>
  <c r="G43" i="8" s="1"/>
  <c r="H42" i="8" s="1"/>
  <c r="H43" i="8" s="1"/>
  <c r="I42" i="8" s="1"/>
  <c r="I43" i="8" s="1"/>
  <c r="K42" i="8" s="1"/>
  <c r="W41" i="8"/>
  <c r="F41" i="7"/>
  <c r="F43" i="7" s="1"/>
  <c r="V41" i="7"/>
  <c r="E41" i="6"/>
  <c r="E43" i="6" s="1"/>
  <c r="M41" i="6"/>
  <c r="D41" i="5"/>
  <c r="D43" i="5" s="1"/>
  <c r="L41" i="5"/>
  <c r="Z30" i="25"/>
  <c r="J43" i="14"/>
  <c r="K42" i="14"/>
  <c r="J43" i="17"/>
  <c r="K42" i="17"/>
  <c r="J43" i="30"/>
  <c r="K42" i="30"/>
  <c r="J43" i="1"/>
  <c r="K42" i="1"/>
  <c r="J43" i="25"/>
  <c r="K42" i="25"/>
  <c r="J43" i="18"/>
  <c r="K42" i="18"/>
  <c r="J43" i="15"/>
  <c r="K42" i="15"/>
  <c r="J43" i="29"/>
  <c r="K42" i="29"/>
  <c r="J43" i="27"/>
  <c r="K42" i="27"/>
  <c r="J43" i="31"/>
  <c r="K42" i="31"/>
  <c r="K42" i="6"/>
  <c r="N42" i="12"/>
  <c r="K43" i="12"/>
  <c r="L42" i="12" s="1"/>
  <c r="L43" i="12" s="1"/>
  <c r="M42" i="12" s="1"/>
  <c r="M43" i="12" s="1"/>
  <c r="J43" i="12"/>
  <c r="K42" i="28"/>
  <c r="K42" i="7"/>
  <c r="Z43" i="19"/>
  <c r="Z43" i="11"/>
  <c r="K42" i="4" l="1"/>
  <c r="J43" i="4"/>
  <c r="J43" i="23"/>
  <c r="K42" i="23"/>
  <c r="K43" i="23" s="1"/>
  <c r="L42" i="23" s="1"/>
  <c r="L43" i="23" s="1"/>
  <c r="M42" i="23" s="1"/>
  <c r="M43" i="23" s="1"/>
  <c r="J43" i="20"/>
  <c r="K42" i="20"/>
  <c r="J43" i="19"/>
  <c r="K42" i="19"/>
  <c r="K43" i="19" s="1"/>
  <c r="L42" i="19" s="1"/>
  <c r="L43" i="19" s="1"/>
  <c r="M42" i="19" s="1"/>
  <c r="M43" i="19" s="1"/>
  <c r="J43" i="3"/>
  <c r="K42" i="3"/>
  <c r="J43" i="5"/>
  <c r="K42" i="5"/>
  <c r="Z41" i="21"/>
  <c r="X43" i="21"/>
  <c r="Z43" i="21" s="1"/>
  <c r="K42" i="13"/>
  <c r="Z41" i="4"/>
  <c r="X43" i="4"/>
  <c r="Z43" i="4" s="1"/>
  <c r="Z41" i="26"/>
  <c r="X43" i="26"/>
  <c r="Z43" i="26" s="1"/>
  <c r="Z41" i="18"/>
  <c r="X43" i="18"/>
  <c r="Z43" i="18" s="1"/>
  <c r="K42" i="22"/>
  <c r="K42" i="11"/>
  <c r="J43" i="21"/>
  <c r="Z41" i="17"/>
  <c r="X43" i="17"/>
  <c r="Z43" i="17" s="1"/>
  <c r="X43" i="23"/>
  <c r="Z43" i="23" s="1"/>
  <c r="Z41" i="23"/>
  <c r="Z41" i="13"/>
  <c r="X43" i="13"/>
  <c r="Z43" i="13" s="1"/>
  <c r="Z41" i="14"/>
  <c r="Y43" i="14"/>
  <c r="Z43" i="14" s="1"/>
  <c r="Z41" i="9"/>
  <c r="X43" i="9"/>
  <c r="Z43" i="9" s="1"/>
  <c r="J43" i="8"/>
  <c r="H43" i="2"/>
  <c r="I42" i="2" s="1"/>
  <c r="I43" i="2" s="1"/>
  <c r="Z41" i="27"/>
  <c r="X43" i="27"/>
  <c r="Z43" i="27" s="1"/>
  <c r="Z41" i="16"/>
  <c r="X43" i="16"/>
  <c r="Z43" i="16" s="1"/>
  <c r="Z41" i="5"/>
  <c r="X43" i="5"/>
  <c r="Z43" i="5" s="1"/>
  <c r="Z41" i="20"/>
  <c r="X43" i="20"/>
  <c r="Z43" i="20" s="1"/>
  <c r="X43" i="31"/>
  <c r="Z43" i="31" s="1"/>
  <c r="Z41" i="31"/>
  <c r="Z41" i="7"/>
  <c r="X43" i="7"/>
  <c r="Z43" i="7" s="1"/>
  <c r="K42" i="24"/>
  <c r="Z41" i="29"/>
  <c r="X43" i="29"/>
  <c r="Z43" i="29" s="1"/>
  <c r="Z41" i="12"/>
  <c r="X43" i="12"/>
  <c r="Z43" i="12" s="1"/>
  <c r="Z41" i="24"/>
  <c r="X43" i="24"/>
  <c r="Z43" i="24" s="1"/>
  <c r="Z41" i="2"/>
  <c r="X43" i="2"/>
  <c r="Z43" i="2" s="1"/>
  <c r="Z41" i="22"/>
  <c r="Y43" i="22"/>
  <c r="Z43" i="22" s="1"/>
  <c r="K42" i="16"/>
  <c r="Z41" i="3"/>
  <c r="X43" i="3"/>
  <c r="Z43" i="3" s="1"/>
  <c r="K42" i="10"/>
  <c r="K43" i="10" s="1"/>
  <c r="L42" i="10" s="1"/>
  <c r="L43" i="10" s="1"/>
  <c r="M42" i="10" s="1"/>
  <c r="M43" i="10" s="1"/>
  <c r="I43" i="26"/>
  <c r="X43" i="30"/>
  <c r="Z43" i="30" s="1"/>
  <c r="Z41" i="30"/>
  <c r="Z41" i="25"/>
  <c r="X43" i="25"/>
  <c r="Z43" i="25" s="1"/>
  <c r="Z41" i="1"/>
  <c r="X43" i="1"/>
  <c r="Z43" i="1" s="1"/>
  <c r="Z41" i="8"/>
  <c r="X43" i="8"/>
  <c r="Z43" i="8" s="1"/>
  <c r="N42" i="1"/>
  <c r="K43" i="1"/>
  <c r="L42" i="1" s="1"/>
  <c r="L43" i="1" s="1"/>
  <c r="M42" i="1" s="1"/>
  <c r="M43" i="1" s="1"/>
  <c r="N42" i="17"/>
  <c r="K43" i="17"/>
  <c r="L42" i="17" s="1"/>
  <c r="L43" i="17" s="1"/>
  <c r="M42" i="17" s="1"/>
  <c r="M43" i="17" s="1"/>
  <c r="N42" i="21"/>
  <c r="K43" i="21"/>
  <c r="L42" i="21" s="1"/>
  <c r="L43" i="21" s="1"/>
  <c r="M42" i="21" s="1"/>
  <c r="M43" i="21" s="1"/>
  <c r="N42" i="20"/>
  <c r="K43" i="20"/>
  <c r="L42" i="20" s="1"/>
  <c r="L43" i="20" s="1"/>
  <c r="M42" i="20" s="1"/>
  <c r="M43" i="20" s="1"/>
  <c r="N42" i="29"/>
  <c r="K43" i="29"/>
  <c r="L42" i="29" s="1"/>
  <c r="L43" i="29" s="1"/>
  <c r="M42" i="29" s="1"/>
  <c r="M43" i="29" s="1"/>
  <c r="N42" i="6"/>
  <c r="K43" i="6"/>
  <c r="L42" i="6" s="1"/>
  <c r="L43" i="6" s="1"/>
  <c r="M42" i="6" s="1"/>
  <c r="M43" i="6" s="1"/>
  <c r="N42" i="15"/>
  <c r="K43" i="15"/>
  <c r="L42" i="15" s="1"/>
  <c r="L43" i="15" s="1"/>
  <c r="M42" i="15" s="1"/>
  <c r="M43" i="15" s="1"/>
  <c r="N42" i="22"/>
  <c r="K43" i="22"/>
  <c r="L42" i="22" s="1"/>
  <c r="L43" i="22" s="1"/>
  <c r="M42" i="22" s="1"/>
  <c r="M43" i="22" s="1"/>
  <c r="N42" i="16"/>
  <c r="K43" i="16"/>
  <c r="L42" i="16" s="1"/>
  <c r="L43" i="16" s="1"/>
  <c r="M42" i="16" s="1"/>
  <c r="M43" i="16" s="1"/>
  <c r="N43" i="9"/>
  <c r="O42" i="9"/>
  <c r="N42" i="14"/>
  <c r="K43" i="14"/>
  <c r="L42" i="14" s="1"/>
  <c r="L43" i="14" s="1"/>
  <c r="M42" i="14" s="1"/>
  <c r="M43" i="14" s="1"/>
  <c r="N43" i="12"/>
  <c r="O42" i="12"/>
  <c r="N42" i="7"/>
  <c r="K43" i="7"/>
  <c r="L42" i="7" s="1"/>
  <c r="L43" i="7" s="1"/>
  <c r="M42" i="7" s="1"/>
  <c r="M43" i="7" s="1"/>
  <c r="N42" i="3"/>
  <c r="K43" i="3"/>
  <c r="L42" i="3" s="1"/>
  <c r="L43" i="3" s="1"/>
  <c r="M42" i="3" s="1"/>
  <c r="M43" i="3" s="1"/>
  <c r="N42" i="11"/>
  <c r="K43" i="11"/>
  <c r="L42" i="11" s="1"/>
  <c r="L43" i="11" s="1"/>
  <c r="M42" i="11" s="1"/>
  <c r="M43" i="11" s="1"/>
  <c r="N42" i="31"/>
  <c r="K43" i="31"/>
  <c r="L42" i="31" s="1"/>
  <c r="L43" i="31" s="1"/>
  <c r="M42" i="31" s="1"/>
  <c r="M43" i="31" s="1"/>
  <c r="N42" i="18"/>
  <c r="K43" i="18"/>
  <c r="L42" i="18" s="1"/>
  <c r="L43" i="18" s="1"/>
  <c r="M42" i="18" s="1"/>
  <c r="M43" i="18" s="1"/>
  <c r="N42" i="23"/>
  <c r="N42" i="8"/>
  <c r="K43" i="8"/>
  <c r="L42" i="8" s="1"/>
  <c r="L43" i="8" s="1"/>
  <c r="M42" i="8" s="1"/>
  <c r="M43" i="8" s="1"/>
  <c r="N42" i="24"/>
  <c r="K43" i="24"/>
  <c r="L42" i="24" s="1"/>
  <c r="L43" i="24" s="1"/>
  <c r="M42" i="24" s="1"/>
  <c r="M43" i="24" s="1"/>
  <c r="N42" i="27"/>
  <c r="K43" i="27"/>
  <c r="L42" i="27" s="1"/>
  <c r="L43" i="27" s="1"/>
  <c r="M42" i="27" s="1"/>
  <c r="M43" i="27" s="1"/>
  <c r="N42" i="25"/>
  <c r="K43" i="25"/>
  <c r="L42" i="25" s="1"/>
  <c r="L43" i="25" s="1"/>
  <c r="M42" i="25" s="1"/>
  <c r="M43" i="25" s="1"/>
  <c r="N42" i="30"/>
  <c r="K43" i="30"/>
  <c r="L42" i="30" s="1"/>
  <c r="L43" i="30" s="1"/>
  <c r="M42" i="30" s="1"/>
  <c r="M43" i="30" s="1"/>
  <c r="N42" i="10"/>
  <c r="N42" i="28"/>
  <c r="K43" i="28"/>
  <c r="L42" i="28" s="1"/>
  <c r="L43" i="28" s="1"/>
  <c r="M42" i="28" s="1"/>
  <c r="M43" i="28" s="1"/>
  <c r="N42" i="13" l="1"/>
  <c r="K43" i="13"/>
  <c r="L42" i="13" s="1"/>
  <c r="L43" i="13" s="1"/>
  <c r="M42" i="13" s="1"/>
  <c r="M43" i="13" s="1"/>
  <c r="N42" i="19"/>
  <c r="J43" i="2"/>
  <c r="K42" i="2"/>
  <c r="N42" i="5"/>
  <c r="K43" i="5"/>
  <c r="L42" i="5" s="1"/>
  <c r="L43" i="5" s="1"/>
  <c r="M42" i="5" s="1"/>
  <c r="M43" i="5" s="1"/>
  <c r="J43" i="26"/>
  <c r="K42" i="26"/>
  <c r="K43" i="4"/>
  <c r="L42" i="4" s="1"/>
  <c r="L43" i="4" s="1"/>
  <c r="M42" i="4" s="1"/>
  <c r="M43" i="4" s="1"/>
  <c r="N42" i="4"/>
  <c r="N43" i="25"/>
  <c r="O42" i="25"/>
  <c r="N43" i="17"/>
  <c r="O42" i="17"/>
  <c r="R42" i="9"/>
  <c r="O43" i="9"/>
  <c r="P42" i="9" s="1"/>
  <c r="P43" i="9" s="1"/>
  <c r="Q42" i="9" s="1"/>
  <c r="Q43" i="9" s="1"/>
  <c r="N43" i="31"/>
  <c r="O42" i="31"/>
  <c r="N43" i="28"/>
  <c r="O42" i="28"/>
  <c r="O42" i="16"/>
  <c r="N43" i="16"/>
  <c r="O42" i="11"/>
  <c r="N43" i="11"/>
  <c r="N43" i="20"/>
  <c r="O42" i="20"/>
  <c r="O42" i="1"/>
  <c r="N43" i="1"/>
  <c r="O42" i="8"/>
  <c r="N43" i="8"/>
  <c r="N43" i="23"/>
  <c r="O42" i="23"/>
  <c r="O42" i="7"/>
  <c r="N43" i="7"/>
  <c r="N43" i="19"/>
  <c r="O42" i="19"/>
  <c r="N43" i="10"/>
  <c r="O42" i="10"/>
  <c r="O43" i="12"/>
  <c r="P42" i="12" s="1"/>
  <c r="P43" i="12" s="1"/>
  <c r="Q42" i="12" s="1"/>
  <c r="Q43" i="12" s="1"/>
  <c r="R42" i="12"/>
  <c r="N43" i="18"/>
  <c r="O42" i="18"/>
  <c r="N43" i="14"/>
  <c r="O42" i="14"/>
  <c r="N43" i="15"/>
  <c r="O42" i="15"/>
  <c r="N43" i="21"/>
  <c r="O42" i="21"/>
  <c r="N43" i="6"/>
  <c r="O42" i="6"/>
  <c r="N43" i="27"/>
  <c r="O42" i="27"/>
  <c r="N43" i="29"/>
  <c r="O42" i="29"/>
  <c r="N43" i="24"/>
  <c r="O42" i="24"/>
  <c r="N43" i="22"/>
  <c r="O42" i="22"/>
  <c r="N43" i="30"/>
  <c r="O42" i="30"/>
  <c r="O42" i="3"/>
  <c r="N43" i="3"/>
  <c r="N43" i="5" l="1"/>
  <c r="O42" i="5"/>
  <c r="N42" i="2"/>
  <c r="K43" i="2"/>
  <c r="L42" i="2" s="1"/>
  <c r="L43" i="2" s="1"/>
  <c r="M42" i="2" s="1"/>
  <c r="M43" i="2" s="1"/>
  <c r="N43" i="4"/>
  <c r="O42" i="4"/>
  <c r="N43" i="13"/>
  <c r="O42" i="13"/>
  <c r="N42" i="26"/>
  <c r="K43" i="26"/>
  <c r="L42" i="26" s="1"/>
  <c r="L43" i="26" s="1"/>
  <c r="M42" i="26" s="1"/>
  <c r="M43" i="26" s="1"/>
  <c r="O43" i="6"/>
  <c r="P42" i="6" s="1"/>
  <c r="P43" i="6" s="1"/>
  <c r="Q42" i="6" s="1"/>
  <c r="Q43" i="6" s="1"/>
  <c r="R42" i="6"/>
  <c r="O43" i="24"/>
  <c r="P42" i="24" s="1"/>
  <c r="P43" i="24" s="1"/>
  <c r="Q42" i="24" s="1"/>
  <c r="Q43" i="24" s="1"/>
  <c r="R42" i="24"/>
  <c r="R43" i="9"/>
  <c r="S42" i="9"/>
  <c r="O43" i="14"/>
  <c r="P42" i="14" s="1"/>
  <c r="P43" i="14" s="1"/>
  <c r="Q42" i="14" s="1"/>
  <c r="Q43" i="14" s="1"/>
  <c r="R42" i="14"/>
  <c r="O43" i="31"/>
  <c r="P42" i="31" s="1"/>
  <c r="P43" i="31" s="1"/>
  <c r="Q42" i="31" s="1"/>
  <c r="Q43" i="31" s="1"/>
  <c r="R42" i="31"/>
  <c r="O43" i="18"/>
  <c r="P42" i="18" s="1"/>
  <c r="P43" i="18" s="1"/>
  <c r="Q42" i="18" s="1"/>
  <c r="Q43" i="18" s="1"/>
  <c r="R42" i="18"/>
  <c r="O43" i="29"/>
  <c r="P42" i="29" s="1"/>
  <c r="P43" i="29" s="1"/>
  <c r="Q42" i="29" s="1"/>
  <c r="Q43" i="29" s="1"/>
  <c r="R42" i="29"/>
  <c r="O43" i="17"/>
  <c r="P42" i="17" s="1"/>
  <c r="P43" i="17" s="1"/>
  <c r="Q42" i="17" s="1"/>
  <c r="Q43" i="17" s="1"/>
  <c r="R42" i="17"/>
  <c r="R42" i="30"/>
  <c r="O43" i="30"/>
  <c r="P42" i="30" s="1"/>
  <c r="P43" i="30" s="1"/>
  <c r="Q42" i="30" s="1"/>
  <c r="Q43" i="30" s="1"/>
  <c r="O43" i="10"/>
  <c r="P42" i="10" s="1"/>
  <c r="P43" i="10" s="1"/>
  <c r="Q42" i="10" s="1"/>
  <c r="Q43" i="10" s="1"/>
  <c r="R42" i="10"/>
  <c r="O43" i="23"/>
  <c r="P42" i="23" s="1"/>
  <c r="P43" i="23" s="1"/>
  <c r="Q42" i="23" s="1"/>
  <c r="Q43" i="23" s="1"/>
  <c r="R42" i="23"/>
  <c r="O43" i="28"/>
  <c r="P42" i="28" s="1"/>
  <c r="P43" i="28" s="1"/>
  <c r="Q42" i="28" s="1"/>
  <c r="Q43" i="28" s="1"/>
  <c r="R42" i="28"/>
  <c r="O43" i="25"/>
  <c r="P42" i="25" s="1"/>
  <c r="P43" i="25" s="1"/>
  <c r="Q42" i="25" s="1"/>
  <c r="Q43" i="25" s="1"/>
  <c r="R42" i="25"/>
  <c r="O43" i="22"/>
  <c r="P42" i="22" s="1"/>
  <c r="P43" i="22" s="1"/>
  <c r="Q42" i="22" s="1"/>
  <c r="Q43" i="22" s="1"/>
  <c r="R42" i="22"/>
  <c r="O43" i="20"/>
  <c r="P42" i="20" s="1"/>
  <c r="P43" i="20" s="1"/>
  <c r="Q42" i="20" s="1"/>
  <c r="Q43" i="20" s="1"/>
  <c r="R42" i="20"/>
  <c r="O43" i="19"/>
  <c r="P42" i="19" s="1"/>
  <c r="P43" i="19" s="1"/>
  <c r="Q42" i="19" s="1"/>
  <c r="Q43" i="19" s="1"/>
  <c r="R42" i="19"/>
  <c r="O43" i="3"/>
  <c r="P42" i="3" s="1"/>
  <c r="P43" i="3" s="1"/>
  <c r="Q42" i="3" s="1"/>
  <c r="Q43" i="3" s="1"/>
  <c r="R42" i="3"/>
  <c r="O43" i="11"/>
  <c r="P42" i="11" s="1"/>
  <c r="P43" i="11" s="1"/>
  <c r="Q42" i="11" s="1"/>
  <c r="Q43" i="11" s="1"/>
  <c r="R42" i="11"/>
  <c r="O43" i="21"/>
  <c r="P42" i="21" s="1"/>
  <c r="P43" i="21" s="1"/>
  <c r="Q42" i="21" s="1"/>
  <c r="Q43" i="21" s="1"/>
  <c r="R42" i="21"/>
  <c r="S42" i="12"/>
  <c r="R43" i="12"/>
  <c r="O43" i="7"/>
  <c r="P42" i="7" s="1"/>
  <c r="P43" i="7" s="1"/>
  <c r="Q42" i="7" s="1"/>
  <c r="Q43" i="7" s="1"/>
  <c r="R42" i="7"/>
  <c r="O43" i="8"/>
  <c r="P42" i="8" s="1"/>
  <c r="P43" i="8" s="1"/>
  <c r="Q42" i="8" s="1"/>
  <c r="Q43" i="8" s="1"/>
  <c r="R42" i="8"/>
  <c r="O43" i="16"/>
  <c r="P42" i="16" s="1"/>
  <c r="P43" i="16" s="1"/>
  <c r="Q42" i="16" s="1"/>
  <c r="Q43" i="16" s="1"/>
  <c r="R42" i="16"/>
  <c r="O43" i="27"/>
  <c r="P42" i="27" s="1"/>
  <c r="P43" i="27" s="1"/>
  <c r="Q42" i="27" s="1"/>
  <c r="Q43" i="27" s="1"/>
  <c r="R42" i="27"/>
  <c r="O43" i="15"/>
  <c r="P42" i="15" s="1"/>
  <c r="P43" i="15" s="1"/>
  <c r="Q42" i="15" s="1"/>
  <c r="Q43" i="15" s="1"/>
  <c r="R42" i="15"/>
  <c r="O43" i="1"/>
  <c r="P42" i="1" s="1"/>
  <c r="P43" i="1" s="1"/>
  <c r="Q42" i="1" s="1"/>
  <c r="Q43" i="1" s="1"/>
  <c r="R42" i="1"/>
  <c r="O43" i="4" l="1"/>
  <c r="P42" i="4" s="1"/>
  <c r="P43" i="4" s="1"/>
  <c r="Q42" i="4" s="1"/>
  <c r="Q43" i="4" s="1"/>
  <c r="R42" i="4"/>
  <c r="R42" i="13"/>
  <c r="O43" i="13"/>
  <c r="P42" i="13" s="1"/>
  <c r="P43" i="13" s="1"/>
  <c r="Q42" i="13" s="1"/>
  <c r="Q43" i="13" s="1"/>
  <c r="O42" i="2"/>
  <c r="N43" i="2"/>
  <c r="O42" i="26"/>
  <c r="N43" i="26"/>
  <c r="O43" i="5"/>
  <c r="P42" i="5" s="1"/>
  <c r="P43" i="5" s="1"/>
  <c r="Q42" i="5" s="1"/>
  <c r="Q43" i="5" s="1"/>
  <c r="R42" i="5"/>
  <c r="V42" i="9"/>
  <c r="S43" i="9"/>
  <c r="T42" i="9" s="1"/>
  <c r="T43" i="9" s="1"/>
  <c r="U42" i="9" s="1"/>
  <c r="U43" i="9" s="1"/>
  <c r="V43" i="9" s="1"/>
  <c r="W43" i="9" s="1"/>
  <c r="R43" i="19"/>
  <c r="S42" i="19"/>
  <c r="R43" i="1"/>
  <c r="S42" i="1"/>
  <c r="S42" i="28"/>
  <c r="R43" i="28"/>
  <c r="R43" i="24"/>
  <c r="S42" i="24"/>
  <c r="R43" i="16"/>
  <c r="S42" i="16"/>
  <c r="R43" i="10"/>
  <c r="S42" i="10"/>
  <c r="R43" i="30"/>
  <c r="S42" i="30"/>
  <c r="R43" i="8"/>
  <c r="S42" i="8"/>
  <c r="R43" i="18"/>
  <c r="S42" i="18"/>
  <c r="R43" i="7"/>
  <c r="S42" i="7"/>
  <c r="R43" i="17"/>
  <c r="S42" i="17"/>
  <c r="R43" i="21"/>
  <c r="S42" i="21"/>
  <c r="R43" i="22"/>
  <c r="S42" i="22"/>
  <c r="R43" i="25"/>
  <c r="S42" i="25"/>
  <c r="R43" i="15"/>
  <c r="S42" i="15"/>
  <c r="R43" i="11"/>
  <c r="S42" i="11"/>
  <c r="S42" i="31"/>
  <c r="R43" i="31"/>
  <c r="R43" i="27"/>
  <c r="S42" i="27"/>
  <c r="V42" i="12"/>
  <c r="S43" i="12"/>
  <c r="T42" i="12" s="1"/>
  <c r="T43" i="12" s="1"/>
  <c r="U42" i="12" s="1"/>
  <c r="U43" i="12" s="1"/>
  <c r="V43" i="12" s="1"/>
  <c r="W43" i="12" s="1"/>
  <c r="R43" i="3"/>
  <c r="S42" i="3"/>
  <c r="S42" i="20"/>
  <c r="R43" i="20"/>
  <c r="R43" i="23"/>
  <c r="S42" i="23"/>
  <c r="R43" i="29"/>
  <c r="S42" i="29"/>
  <c r="R43" i="14"/>
  <c r="S42" i="14"/>
  <c r="R43" i="6"/>
  <c r="S42" i="6"/>
  <c r="R43" i="13" l="1"/>
  <c r="S42" i="13"/>
  <c r="O43" i="26"/>
  <c r="P42" i="26" s="1"/>
  <c r="P43" i="26" s="1"/>
  <c r="Q42" i="26" s="1"/>
  <c r="Q43" i="26" s="1"/>
  <c r="R42" i="26"/>
  <c r="O43" i="2"/>
  <c r="P42" i="2" s="1"/>
  <c r="P43" i="2" s="1"/>
  <c r="Q42" i="2" s="1"/>
  <c r="Q43" i="2" s="1"/>
  <c r="R42" i="2"/>
  <c r="R43" i="5"/>
  <c r="S42" i="5"/>
  <c r="R43" i="4"/>
  <c r="S42" i="4"/>
  <c r="V42" i="1"/>
  <c r="S43" i="1"/>
  <c r="T42" i="1" s="1"/>
  <c r="T43" i="1" s="1"/>
  <c r="U42" i="1" s="1"/>
  <c r="U43" i="1" s="1"/>
  <c r="V43" i="1" s="1"/>
  <c r="W43" i="1" s="1"/>
  <c r="V42" i="17"/>
  <c r="S43" i="17"/>
  <c r="T42" i="17" s="1"/>
  <c r="T43" i="17" s="1"/>
  <c r="U42" i="17" s="1"/>
  <c r="U43" i="17" s="1"/>
  <c r="V43" i="17" s="1"/>
  <c r="W43" i="17" s="1"/>
  <c r="V42" i="7"/>
  <c r="S43" i="7"/>
  <c r="T42" i="7" s="1"/>
  <c r="T43" i="7" s="1"/>
  <c r="U42" i="7" s="1"/>
  <c r="U43" i="7" s="1"/>
  <c r="V43" i="7" s="1"/>
  <c r="W43" i="7" s="1"/>
  <c r="V42" i="24"/>
  <c r="S43" i="24"/>
  <c r="T42" i="24" s="1"/>
  <c r="T43" i="24" s="1"/>
  <c r="U42" i="24" s="1"/>
  <c r="U43" i="24" s="1"/>
  <c r="V43" i="24" s="1"/>
  <c r="W43" i="24" s="1"/>
  <c r="V42" i="19"/>
  <c r="S43" i="19"/>
  <c r="T42" i="19" s="1"/>
  <c r="T43" i="19" s="1"/>
  <c r="U42" i="19" s="1"/>
  <c r="U43" i="19" s="1"/>
  <c r="V43" i="19" s="1"/>
  <c r="W43" i="19" s="1"/>
  <c r="V42" i="28"/>
  <c r="S43" i="28"/>
  <c r="T42" i="28" s="1"/>
  <c r="T43" i="28" s="1"/>
  <c r="U42" i="28" s="1"/>
  <c r="U43" i="28" s="1"/>
  <c r="V43" i="28" s="1"/>
  <c r="W43" i="28" s="1"/>
  <c r="V42" i="14"/>
  <c r="S43" i="14"/>
  <c r="T42" i="14" s="1"/>
  <c r="T43" i="14" s="1"/>
  <c r="U42" i="14" s="1"/>
  <c r="U43" i="14" s="1"/>
  <c r="V43" i="14" s="1"/>
  <c r="W43" i="14" s="1"/>
  <c r="V42" i="23"/>
  <c r="S43" i="23"/>
  <c r="T42" i="23" s="1"/>
  <c r="T43" i="23" s="1"/>
  <c r="U42" i="23" s="1"/>
  <c r="U43" i="23" s="1"/>
  <c r="V43" i="23" s="1"/>
  <c r="W43" i="23" s="1"/>
  <c r="V42" i="8"/>
  <c r="S43" i="8"/>
  <c r="T42" i="8" s="1"/>
  <c r="T43" i="8" s="1"/>
  <c r="U42" i="8" s="1"/>
  <c r="U43" i="8" s="1"/>
  <c r="V43" i="8" s="1"/>
  <c r="W43" i="8" s="1"/>
  <c r="V42" i="31"/>
  <c r="S43" i="31"/>
  <c r="T42" i="31" s="1"/>
  <c r="T43" i="31" s="1"/>
  <c r="U42" i="31" s="1"/>
  <c r="U43" i="31" s="1"/>
  <c r="V43" i="31" s="1"/>
  <c r="W43" i="31" s="1"/>
  <c r="V42" i="15"/>
  <c r="S43" i="15"/>
  <c r="T42" i="15" s="1"/>
  <c r="T43" i="15" s="1"/>
  <c r="U42" i="15" s="1"/>
  <c r="U43" i="15" s="1"/>
  <c r="V43" i="15" s="1"/>
  <c r="W43" i="15" s="1"/>
  <c r="V42" i="18"/>
  <c r="S43" i="18"/>
  <c r="T42" i="18" s="1"/>
  <c r="T43" i="18" s="1"/>
  <c r="U42" i="18" s="1"/>
  <c r="U43" i="18" s="1"/>
  <c r="V43" i="18" s="1"/>
  <c r="W43" i="18" s="1"/>
  <c r="V42" i="16"/>
  <c r="S43" i="16"/>
  <c r="T42" i="16" s="1"/>
  <c r="T43" i="16" s="1"/>
  <c r="U42" i="16" s="1"/>
  <c r="U43" i="16" s="1"/>
  <c r="V43" i="16" s="1"/>
  <c r="W43" i="16" s="1"/>
  <c r="V42" i="27"/>
  <c r="S43" i="27"/>
  <c r="T42" i="27" s="1"/>
  <c r="T43" i="27" s="1"/>
  <c r="U42" i="27" s="1"/>
  <c r="U43" i="27" s="1"/>
  <c r="V43" i="27" s="1"/>
  <c r="W43" i="27" s="1"/>
  <c r="V42" i="21"/>
  <c r="S43" i="21"/>
  <c r="T42" i="21" s="1"/>
  <c r="T43" i="21" s="1"/>
  <c r="U42" i="21" s="1"/>
  <c r="U43" i="21" s="1"/>
  <c r="V43" i="21" s="1"/>
  <c r="W43" i="21" s="1"/>
  <c r="V42" i="6"/>
  <c r="S43" i="6"/>
  <c r="T42" i="6" s="1"/>
  <c r="T43" i="6" s="1"/>
  <c r="U42" i="6" s="1"/>
  <c r="U43" i="6" s="1"/>
  <c r="V43" i="6" s="1"/>
  <c r="W43" i="6" s="1"/>
  <c r="V42" i="30"/>
  <c r="S43" i="30"/>
  <c r="T42" i="30" s="1"/>
  <c r="T43" i="30" s="1"/>
  <c r="U42" i="30" s="1"/>
  <c r="U43" i="30" s="1"/>
  <c r="V43" i="30" s="1"/>
  <c r="W43" i="30" s="1"/>
  <c r="V42" i="20"/>
  <c r="S43" i="20"/>
  <c r="T42" i="20" s="1"/>
  <c r="T43" i="20" s="1"/>
  <c r="U42" i="20" s="1"/>
  <c r="U43" i="20" s="1"/>
  <c r="V43" i="20" s="1"/>
  <c r="W43" i="20" s="1"/>
  <c r="V42" i="3"/>
  <c r="S43" i="3"/>
  <c r="T42" i="3" s="1"/>
  <c r="T43" i="3" s="1"/>
  <c r="U42" i="3" s="1"/>
  <c r="U43" i="3" s="1"/>
  <c r="V43" i="3" s="1"/>
  <c r="W43" i="3" s="1"/>
  <c r="V42" i="11"/>
  <c r="S43" i="11"/>
  <c r="T42" i="11" s="1"/>
  <c r="T43" i="11" s="1"/>
  <c r="U42" i="11" s="1"/>
  <c r="U43" i="11" s="1"/>
  <c r="V43" i="11" s="1"/>
  <c r="W43" i="11" s="1"/>
  <c r="V42" i="25"/>
  <c r="S43" i="25"/>
  <c r="T42" i="25" s="1"/>
  <c r="T43" i="25" s="1"/>
  <c r="U42" i="25" s="1"/>
  <c r="U43" i="25" s="1"/>
  <c r="V43" i="25" s="1"/>
  <c r="W43" i="25" s="1"/>
  <c r="V42" i="10"/>
  <c r="S43" i="10"/>
  <c r="T42" i="10" s="1"/>
  <c r="T43" i="10" s="1"/>
  <c r="U42" i="10" s="1"/>
  <c r="U43" i="10" s="1"/>
  <c r="V43" i="10" s="1"/>
  <c r="W43" i="10" s="1"/>
  <c r="V42" i="29"/>
  <c r="S43" i="29"/>
  <c r="T42" i="29" s="1"/>
  <c r="T43" i="29" s="1"/>
  <c r="U42" i="29" s="1"/>
  <c r="U43" i="29" s="1"/>
  <c r="V43" i="29" s="1"/>
  <c r="W43" i="29" s="1"/>
  <c r="V42" i="22"/>
  <c r="S43" i="22"/>
  <c r="T42" i="22" s="1"/>
  <c r="T43" i="22" s="1"/>
  <c r="U42" i="22" s="1"/>
  <c r="U43" i="22" s="1"/>
  <c r="V43" i="22" s="1"/>
  <c r="W43" i="22" s="1"/>
  <c r="R43" i="2" l="1"/>
  <c r="S42" i="2"/>
  <c r="V42" i="5"/>
  <c r="S43" i="5"/>
  <c r="T42" i="5" s="1"/>
  <c r="T43" i="5" s="1"/>
  <c r="U42" i="5" s="1"/>
  <c r="U43" i="5" s="1"/>
  <c r="V43" i="5" s="1"/>
  <c r="W43" i="5" s="1"/>
  <c r="R43" i="26"/>
  <c r="S42" i="26"/>
  <c r="V42" i="4"/>
  <c r="S43" i="4"/>
  <c r="T42" i="4" s="1"/>
  <c r="T43" i="4" s="1"/>
  <c r="U42" i="4" s="1"/>
  <c r="U43" i="4" s="1"/>
  <c r="V43" i="4" s="1"/>
  <c r="W43" i="4" s="1"/>
  <c r="S43" i="13"/>
  <c r="T42" i="13" s="1"/>
  <c r="T43" i="13" s="1"/>
  <c r="U42" i="13" s="1"/>
  <c r="U43" i="13" s="1"/>
  <c r="V43" i="13" s="1"/>
  <c r="W43" i="13" s="1"/>
  <c r="V42" i="13"/>
  <c r="S43" i="26" l="1"/>
  <c r="T42" i="26" s="1"/>
  <c r="T43" i="26" s="1"/>
  <c r="U42" i="26" s="1"/>
  <c r="U43" i="26" s="1"/>
  <c r="V43" i="26" s="1"/>
  <c r="W43" i="26" s="1"/>
  <c r="V42" i="26"/>
  <c r="V42" i="2"/>
  <c r="S43" i="2"/>
  <c r="T42" i="2" s="1"/>
  <c r="T43" i="2" s="1"/>
  <c r="U42" i="2" s="1"/>
  <c r="U43" i="2" s="1"/>
  <c r="V43" i="2" s="1"/>
  <c r="W43" i="2" s="1"/>
</calcChain>
</file>

<file path=xl/sharedStrings.xml><?xml version="1.0" encoding="utf-8"?>
<sst xmlns="http://schemas.openxmlformats.org/spreadsheetml/2006/main" count="3503" uniqueCount="100">
  <si>
    <t>Western Cape: Cape Town (CPT)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</si>
  <si>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</si>
  <si>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</si>
  <si>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</si>
  <si>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</si>
  <si>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</si>
  <si>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</si>
  <si>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</si>
  <si>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</si>
  <si>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</si>
  <si>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</si>
  <si>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</si>
  <si>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</si>
  <si>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</si>
  <si>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</si>
  <si>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</si>
  <si>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</si>
  <si>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</si>
  <si>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</si>
  <si>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</si>
  <si>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</si>
  <si>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</si>
  <si>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</si>
  <si>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</si>
  <si>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</si>
  <si>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</si>
  <si>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</si>
  <si>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</si>
  <si>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</si>
  <si>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</si>
  <si>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</si>
  <si>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</si>
  <si>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</si>
  <si>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</si>
  <si>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</si>
  <si>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</si>
  <si>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</si>
  <si>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</si>
  <si>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</si>
  <si>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</si>
  <si>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</si>
  <si>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</si>
  <si>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</si>
  <si>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</si>
  <si>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</si>
  <si>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</si>
  <si>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</si>
  <si>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</si>
  <si>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</si>
  <si>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</si>
  <si>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</si>
  <si>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</si>
  <si>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</si>
  <si>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</si>
  <si>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</si>
  <si>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</si>
  <si>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</si>
  <si>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</si>
  <si>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</si>
  <si>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</si>
  <si>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</si>
  <si>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</si>
  <si>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</si>
  <si>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</si>
  <si>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</si>
  <si>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</si>
  <si>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water management                             ) for 3rd Quarter ended 31 March 2026 (Figures Finalised as at 2026/05/05)</t>
  </si>
  <si>
    <t>Western Cape: Cederberg (WC012) - Table C7 Quarterly Budgeted Cash Flows ( Waste water management                             ) for 3rd Quarter ended 31 March 2026 (Figures Finalised as at 2026/05/05)</t>
  </si>
  <si>
    <t>Western Cape: Bergrivier (WC013) - Table C7 Quarterly Budgeted Cash Flows ( Waste water management                             ) for 3rd Quarter ended 31 March 2026 (Figures Finalised as at 2026/05/05)</t>
  </si>
  <si>
    <t>Western Cape: Saldanha Bay (WC014) - Table C7 Quarterly Budgeted Cash Flows ( Waste water management                             ) for 3rd Quarter ended 31 March 2026 (Figures Finalised as at 2026/05/05)</t>
  </si>
  <si>
    <t>Western Cape: Swartland (WC015) - Table C7 Quarterly Budgeted Cash Flows ( Waste water management                             ) for 3rd Quarter ended 31 March 2026 (Figures Finalised as at 2026/05/05)</t>
  </si>
  <si>
    <t>Western Cape: West Coast (DC1) - Table C7 Quarterly Budgeted Cash Flows ( Waste water management                             ) for 3rd Quarter ended 31 March 2026 (Figures Finalised as at 2026/05/05)</t>
  </si>
  <si>
    <t>Western Cape: Witzenberg (WC022) - Table C7 Quarterly Budgeted Cash Flows ( Waste water management                             ) for 3rd Quarter ended 31 March 2026 (Figures Finalised as at 2026/05/05)</t>
  </si>
  <si>
    <t>Western Cape: Drakenstein (WC023) - Table C7 Quarterly Budgeted Cash Flows ( Waste water management                             ) for 3rd Quarter ended 31 March 2026 (Figures Finalised as at 2026/05/05)</t>
  </si>
  <si>
    <t>Western Cape: Stellenbosch (WC024) - Table C7 Quarterly Budgeted Cash Flows ( Waste water management                             ) for 3rd Quarter ended 31 March 2026 (Figures Finalised as at 2026/05/05)</t>
  </si>
  <si>
    <t>Western Cape: Breede Valley (WC025) - Table C7 Quarterly Budgeted Cash Flows ( Waste water management                             ) for 3rd Quarter ended 31 March 2026 (Figures Finalised as at 2026/05/05)</t>
  </si>
  <si>
    <t>Western Cape: Langeberg (WC026) - Table C7 Quarterly Budgeted Cash Flows ( Waste water management                             ) for 3rd Quarter ended 31 March 2026 (Figures Finalised as at 2026/05/05)</t>
  </si>
  <si>
    <t>Western Cape: Cape Winelands DM (DC2) - Table C7 Quarterly Budgeted Cash Flows ( Waste water management                             ) for 3rd Quarter ended 31 March 2026 (Figures Finalised as at 2026/05/05)</t>
  </si>
  <si>
    <t>Western Cape: Theewaterskloof (WC031) - Table C7 Quarterly Budgeted Cash Flows ( Waste water management                             ) for 3rd Quarter ended 31 March 2026 (Figures Finalised as at 2026/05/05)</t>
  </si>
  <si>
    <t>Western Cape: Overstrand (WC032) - Table C7 Quarterly Budgeted Cash Flows ( Waste water management                             ) for 3rd Quarter ended 31 March 2026 (Figures Finalised as at 2026/05/05)</t>
  </si>
  <si>
    <t>Western Cape: Cape Agulhas (WC033) - Table C7 Quarterly Budgeted Cash Flows ( Waste water management                             ) for 3rd Quarter ended 31 March 2026 (Figures Finalised as at 2026/05/05)</t>
  </si>
  <si>
    <t>Western Cape: Swellendam (WC034) - Table C7 Quarterly Budgeted Cash Flows ( Waste water management                             ) for 3rd Quarter ended 31 March 2026 (Figures Finalised as at 2026/05/05)</t>
  </si>
  <si>
    <t>Western Cape: Overberg (DC3) - Table C7 Quarterly Budgeted Cash Flows ( Waste water management                             ) for 3rd Quarter ended 31 March 2026 (Figures Finalised as at 2026/05/05)</t>
  </si>
  <si>
    <t>Western Cape: Kannaland (WC041) - Table C7 Quarterly Budgeted Cash Flows ( Waste water management                             ) for 3rd Quarter ended 31 March 2026 (Figures Finalised as at 2026/05/05)</t>
  </si>
  <si>
    <t>Western Cape: Hessequa (WC042) - Table C7 Quarterly Budgeted Cash Flows ( Waste water management                             ) for 3rd Quarter ended 31 March 2026 (Figures Finalised as at 2026/05/05)</t>
  </si>
  <si>
    <t>Western Cape: Mossel Bay (WC043) - Table C7 Quarterly Budgeted Cash Flows ( Waste water management                             ) for 3rd Quarter ended 31 March 2026 (Figures Finalised as at 2026/05/05)</t>
  </si>
  <si>
    <t>Western Cape: George (WC044) - Table C7 Quarterly Budgeted Cash Flows ( Waste water management                             ) for 3rd Quarter ended 31 March 2026 (Figures Finalised as at 2026/05/05)</t>
  </si>
  <si>
    <t>Western Cape: Oudtshoorn (WC045) - Table C7 Quarterly Budgeted Cash Flows ( Waste water management                             ) for 3rd Quarter ended 31 March 2026 (Figures Finalised as at 2026/05/05)</t>
  </si>
  <si>
    <t>Western Cape: Bitou (WC047) - Table C7 Quarterly Budgeted Cash Flows ( Waste water management                             ) for 3rd Quarter ended 31 March 2026 (Figures Finalised as at 2026/05/05)</t>
  </si>
  <si>
    <t>Western Cape: Knysna (WC048) - Table C7 Quarterly Budgeted Cash Flows ( Waste water management                             ) for 3rd Quarter ended 31 March 2026 (Figures Finalised as at 2026/05/05)</t>
  </si>
  <si>
    <t>Western Cape: Garden Route (DC4) - Table C7 Quarterly Budgeted Cash Flows ( Waste water management                             ) for 3rd Quarter ended 31 March 2026 (Figures Finalised as at 2026/05/05)</t>
  </si>
  <si>
    <t>Western Cape: Laingsburg (WC051) - Table C7 Quarterly Budgeted Cash Flows ( Waste water management                             ) for 3rd Quarter ended 31 March 2026 (Figures Finalised as at 2026/05/05)</t>
  </si>
  <si>
    <t>Western Cape: Prince Albert (WC052) - Table C7 Quarterly Budgeted Cash Flows ( Waste water management                             ) for 3rd Quarter ended 31 March 2026 (Figures Finalised as at 2026/05/05)</t>
  </si>
  <si>
    <t>Western Cape: Beaufort West (WC053) - Table C7 Quarterly Budgeted Cash Flows ( Waste water management                             ) for 3rd Quarter ended 31 March 2026 (Figures Finalised as at 2026/05/05)</t>
  </si>
  <si>
    <t>Western Cape: Central Karoo (DC5)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</si>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</sst>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-767162309</v>
      </c>
      <c r="D28" s="18"/>
      <c r="E28" s="19"/>
      <c r="F28" s="20"/>
      <c r="G28" s="20">
        <v>-1000370099</v>
      </c>
      <c r="H28" s="20"/>
      <c r="I28" s="20"/>
      <c r="J28" s="20">
        <v>-1000370099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-1000370099</v>
      </c>
      <c r="X28" s="20"/>
      <c r="Y28" s="20">
        <v>-1000370099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-767162309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-1000370099</v>
      </c>
      <c r="H30" s="28">
        <f t="shared" si="1"/>
        <v>0</v>
      </c>
      <c r="I30" s="28">
        <f t="shared" si="1"/>
        <v>0</v>
      </c>
      <c r="J30" s="28">
        <f t="shared" si="1"/>
        <v>-1000370099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-1000370099</v>
      </c>
      <c r="X30" s="28">
        <f t="shared" si="1"/>
        <v>0</v>
      </c>
      <c r="Y30" s="28">
        <f t="shared" si="1"/>
        <v>-1000370099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1851142</v>
      </c>
      <c r="D36" s="18"/>
      <c r="E36" s="19">
        <v>159750</v>
      </c>
      <c r="F36" s="20">
        <v>235941</v>
      </c>
      <c r="G36" s="20">
        <v>-607250</v>
      </c>
      <c r="H36" s="37">
        <v>256064</v>
      </c>
      <c r="I36" s="37">
        <v>-1518</v>
      </c>
      <c r="J36" s="37">
        <v>-352704</v>
      </c>
      <c r="K36" s="20">
        <v>439382</v>
      </c>
      <c r="L36" s="20">
        <v>142117</v>
      </c>
      <c r="M36" s="20">
        <v>403880</v>
      </c>
      <c r="N36" s="20">
        <v>985379</v>
      </c>
      <c r="O36" s="37">
        <v>1401339</v>
      </c>
      <c r="P36" s="37">
        <v>-917749</v>
      </c>
      <c r="Q36" s="37">
        <v>981629</v>
      </c>
      <c r="R36" s="20">
        <v>1465219</v>
      </c>
      <c r="S36" s="20"/>
      <c r="T36" s="20"/>
      <c r="U36" s="20"/>
      <c r="V36" s="37"/>
      <c r="W36" s="37">
        <v>2097894</v>
      </c>
      <c r="X36" s="37"/>
      <c r="Y36" s="20">
        <v>2097894</v>
      </c>
      <c r="Z36" s="21"/>
      <c r="AA36" s="22">
        <v>235941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1851142</v>
      </c>
      <c r="D39" s="26">
        <f>SUM(D34:D38)</f>
        <v>0</v>
      </c>
      <c r="E39" s="27">
        <f t="shared" si="2"/>
        <v>159750</v>
      </c>
      <c r="F39" s="28">
        <f t="shared" si="2"/>
        <v>235941</v>
      </c>
      <c r="G39" s="28">
        <f t="shared" si="2"/>
        <v>-607250</v>
      </c>
      <c r="H39" s="28">
        <f t="shared" si="2"/>
        <v>256064</v>
      </c>
      <c r="I39" s="28">
        <f t="shared" si="2"/>
        <v>-1518</v>
      </c>
      <c r="J39" s="28">
        <f t="shared" si="2"/>
        <v>-352704</v>
      </c>
      <c r="K39" s="28">
        <f t="shared" si="2"/>
        <v>439382</v>
      </c>
      <c r="L39" s="28">
        <f t="shared" si="2"/>
        <v>142117</v>
      </c>
      <c r="M39" s="28">
        <f t="shared" si="2"/>
        <v>403880</v>
      </c>
      <c r="N39" s="28">
        <f t="shared" si="2"/>
        <v>985379</v>
      </c>
      <c r="O39" s="28">
        <f t="shared" si="2"/>
        <v>1401339</v>
      </c>
      <c r="P39" s="28">
        <f t="shared" si="2"/>
        <v>-917749</v>
      </c>
      <c r="Q39" s="28">
        <f t="shared" si="2"/>
        <v>981629</v>
      </c>
      <c r="R39" s="28">
        <f t="shared" si="2"/>
        <v>1465219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2097894</v>
      </c>
      <c r="X39" s="28">
        <f t="shared" si="2"/>
        <v>0</v>
      </c>
      <c r="Y39" s="28">
        <f t="shared" si="2"/>
        <v>2097894</v>
      </c>
      <c r="Z39" s="29">
        <f>+IF(X39&lt;&gt;0,+(Y39/X39)*100,0)</f>
        <v>0</v>
      </c>
      <c r="AA39" s="30">
        <f>SUM(AA34:AA38)</f>
        <v>235941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-765311167</v>
      </c>
      <c r="D41" s="32">
        <f>+D17+D30+D39</f>
        <v>0</v>
      </c>
      <c r="E41" s="33">
        <f t="shared" si="3"/>
        <v>159750</v>
      </c>
      <c r="F41" s="34">
        <f t="shared" si="3"/>
        <v>235941</v>
      </c>
      <c r="G41" s="34">
        <f t="shared" si="3"/>
        <v>-1000977349</v>
      </c>
      <c r="H41" s="34">
        <f t="shared" si="3"/>
        <v>256064</v>
      </c>
      <c r="I41" s="34">
        <f t="shared" si="3"/>
        <v>-1518</v>
      </c>
      <c r="J41" s="34">
        <f t="shared" si="3"/>
        <v>-1000722803</v>
      </c>
      <c r="K41" s="34">
        <f t="shared" si="3"/>
        <v>439382</v>
      </c>
      <c r="L41" s="34">
        <f t="shared" si="3"/>
        <v>142117</v>
      </c>
      <c r="M41" s="34">
        <f t="shared" si="3"/>
        <v>403880</v>
      </c>
      <c r="N41" s="34">
        <f t="shared" si="3"/>
        <v>985379</v>
      </c>
      <c r="O41" s="34">
        <f t="shared" si="3"/>
        <v>1401339</v>
      </c>
      <c r="P41" s="34">
        <f t="shared" si="3"/>
        <v>-917749</v>
      </c>
      <c r="Q41" s="34">
        <f t="shared" si="3"/>
        <v>981629</v>
      </c>
      <c r="R41" s="34">
        <f t="shared" si="3"/>
        <v>1465219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-998272205</v>
      </c>
      <c r="X41" s="34">
        <f t="shared" si="3"/>
        <v>0</v>
      </c>
      <c r="Y41" s="34">
        <f t="shared" si="3"/>
        <v>-998272205</v>
      </c>
      <c r="Z41" s="35">
        <f>+IF(X41&lt;&gt;0,+(Y41/X41)*100,0)</f>
        <v>0</v>
      </c>
      <c r="AA41" s="36">
        <f>+AA17+AA30+AA39</f>
        <v>235941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1157610604</v>
      </c>
      <c r="G42" s="34"/>
      <c r="H42" s="34">
        <f>+G43+H60</f>
        <v>-1000977349</v>
      </c>
      <c r="I42" s="34">
        <f>+H43+I60</f>
        <v>-1000721285</v>
      </c>
      <c r="J42" s="34">
        <f>+G42</f>
        <v>0</v>
      </c>
      <c r="K42" s="34">
        <f>+I43+K60</f>
        <v>156887801</v>
      </c>
      <c r="L42" s="34">
        <f>+K43+L60</f>
        <v>157327183</v>
      </c>
      <c r="M42" s="34">
        <f>+L43+M60</f>
        <v>157469300</v>
      </c>
      <c r="N42" s="34">
        <f>+K42</f>
        <v>156887801</v>
      </c>
      <c r="O42" s="34">
        <f>+M43+O60</f>
        <v>157873180</v>
      </c>
      <c r="P42" s="34">
        <f>+O43+P60</f>
        <v>159274519</v>
      </c>
      <c r="Q42" s="34">
        <f>+P43+Q60</f>
        <v>158356770</v>
      </c>
      <c r="R42" s="34">
        <f>+O42</f>
        <v>157873180</v>
      </c>
      <c r="S42" s="34">
        <f>+Q43+S60</f>
        <v>159338399</v>
      </c>
      <c r="T42" s="34">
        <f>+S43+T60</f>
        <v>159338399</v>
      </c>
      <c r="U42" s="34">
        <f>+T43+U60</f>
        <v>159338399</v>
      </c>
      <c r="V42" s="34">
        <f>+S42</f>
        <v>159338399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>
        <v>1157610604</v>
      </c>
    </row>
    <row r="43" spans="1:27" x14ac:dyDescent="0.25">
      <c r="A43" s="42" t="s">
        <v>65</v>
      </c>
      <c r="B43" s="43" t="s">
        <v>64</v>
      </c>
      <c r="C43" s="44">
        <f>+C41+C42</f>
        <v>-765311167</v>
      </c>
      <c r="D43" s="44">
        <f t="shared" ref="D43:AA43" si="4">+D41+D42</f>
        <v>0</v>
      </c>
      <c r="E43" s="45">
        <f t="shared" si="4"/>
        <v>159750</v>
      </c>
      <c r="F43" s="46">
        <f t="shared" si="4"/>
        <v>1157846545</v>
      </c>
      <c r="G43" s="46">
        <f t="shared" si="4"/>
        <v>-1000977349</v>
      </c>
      <c r="H43" s="46">
        <f t="shared" si="4"/>
        <v>-1000721285</v>
      </c>
      <c r="I43" s="46">
        <f t="shared" si="4"/>
        <v>-1000722803</v>
      </c>
      <c r="J43" s="46">
        <f>+I43</f>
        <v>-1000722803</v>
      </c>
      <c r="K43" s="46">
        <f t="shared" si="4"/>
        <v>157327183</v>
      </c>
      <c r="L43" s="46">
        <f t="shared" si="4"/>
        <v>157469300</v>
      </c>
      <c r="M43" s="46">
        <f t="shared" si="4"/>
        <v>157873180</v>
      </c>
      <c r="N43" s="46">
        <f>+M43</f>
        <v>157873180</v>
      </c>
      <c r="O43" s="46">
        <f t="shared" si="4"/>
        <v>159274519</v>
      </c>
      <c r="P43" s="46">
        <f t="shared" si="4"/>
        <v>158356770</v>
      </c>
      <c r="Q43" s="46">
        <f t="shared" si="4"/>
        <v>159338399</v>
      </c>
      <c r="R43" s="46">
        <f>+Q43</f>
        <v>159338399</v>
      </c>
      <c r="S43" s="46">
        <f t="shared" si="4"/>
        <v>159338399</v>
      </c>
      <c r="T43" s="46">
        <f t="shared" si="4"/>
        <v>159338399</v>
      </c>
      <c r="U43" s="46">
        <f t="shared" si="4"/>
        <v>159338399</v>
      </c>
      <c r="V43" s="46">
        <f>+U43</f>
        <v>159338399</v>
      </c>
      <c r="W43" s="46">
        <f>+V43</f>
        <v>159338399</v>
      </c>
      <c r="X43" s="46">
        <f t="shared" si="4"/>
        <v>0</v>
      </c>
      <c r="Y43" s="46">
        <f t="shared" si="4"/>
        <v>-998272205</v>
      </c>
      <c r="Z43" s="47">
        <f>+IF(X43&lt;&gt;0,+(Y43/X43)*100,0)</f>
        <v>0</v>
      </c>
      <c r="AA43" s="48">
        <f t="shared" si="4"/>
        <v>1157846545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1:14" hidden="1" x14ac:dyDescent="0.25"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28565651</v>
      </c>
      <c r="G7" s="20">
        <v>1570904</v>
      </c>
      <c r="H7" s="20">
        <v>1527123</v>
      </c>
      <c r="I7" s="20">
        <v>1667490</v>
      </c>
      <c r="J7" s="20">
        <v>4765517</v>
      </c>
      <c r="K7" s="20">
        <v>1527598</v>
      </c>
      <c r="L7" s="20">
        <v>1537791</v>
      </c>
      <c r="M7" s="20">
        <v>1926711</v>
      </c>
      <c r="N7" s="20">
        <v>4992100</v>
      </c>
      <c r="O7" s="20">
        <v>1556252</v>
      </c>
      <c r="P7" s="20">
        <v>1554605</v>
      </c>
      <c r="Q7" s="20">
        <v>1848078</v>
      </c>
      <c r="R7" s="20">
        <v>4958935</v>
      </c>
      <c r="S7" s="20"/>
      <c r="T7" s="20"/>
      <c r="U7" s="20"/>
      <c r="V7" s="20"/>
      <c r="W7" s="20">
        <v>14716552</v>
      </c>
      <c r="X7" s="20">
        <v>21139032</v>
      </c>
      <c r="Y7" s="20">
        <v>-6422480</v>
      </c>
      <c r="Z7" s="21">
        <v>-30.382091289705226</v>
      </c>
      <c r="AA7" s="22">
        <v>28565651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>
        <v>787229</v>
      </c>
      <c r="M8" s="20"/>
      <c r="N8" s="20">
        <v>787229</v>
      </c>
      <c r="O8" s="20"/>
      <c r="P8" s="20"/>
      <c r="Q8" s="20"/>
      <c r="R8" s="20"/>
      <c r="S8" s="20"/>
      <c r="T8" s="20"/>
      <c r="U8" s="20"/>
      <c r="V8" s="20"/>
      <c r="W8" s="20">
        <v>787229</v>
      </c>
      <c r="X8" s="20"/>
      <c r="Y8" s="20">
        <v>787229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290743</v>
      </c>
      <c r="D11" s="18"/>
      <c r="E11" s="19">
        <v>4738904</v>
      </c>
      <c r="F11" s="20">
        <v>4146541</v>
      </c>
      <c r="G11" s="20">
        <v>19747</v>
      </c>
      <c r="H11" s="20">
        <v>26310</v>
      </c>
      <c r="I11" s="20">
        <v>20295</v>
      </c>
      <c r="J11" s="20">
        <v>66352</v>
      </c>
      <c r="K11" s="20">
        <v>17564</v>
      </c>
      <c r="L11" s="20">
        <v>14610</v>
      </c>
      <c r="M11" s="20">
        <v>34518</v>
      </c>
      <c r="N11" s="20">
        <v>66692</v>
      </c>
      <c r="O11" s="20">
        <v>16225</v>
      </c>
      <c r="P11" s="20">
        <v>20648</v>
      </c>
      <c r="Q11" s="20">
        <v>25829</v>
      </c>
      <c r="R11" s="20">
        <v>62702</v>
      </c>
      <c r="S11" s="20"/>
      <c r="T11" s="20"/>
      <c r="U11" s="20"/>
      <c r="V11" s="20"/>
      <c r="W11" s="20">
        <v>195746</v>
      </c>
      <c r="X11" s="20">
        <v>3032269</v>
      </c>
      <c r="Y11" s="20">
        <v>-2836523</v>
      </c>
      <c r="Z11" s="21">
        <v>-93.544570089263189</v>
      </c>
      <c r="AA11" s="22">
        <v>4146541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-690</v>
      </c>
      <c r="D14" s="18"/>
      <c r="E14" s="19">
        <v>-1228638</v>
      </c>
      <c r="F14" s="20">
        <v>-1801158</v>
      </c>
      <c r="G14" s="20">
        <v>-680224</v>
      </c>
      <c r="H14" s="20">
        <v>-664026</v>
      </c>
      <c r="I14" s="20">
        <v>-627629</v>
      </c>
      <c r="J14" s="20">
        <v>-1971879</v>
      </c>
      <c r="K14" s="20">
        <v>-674902</v>
      </c>
      <c r="L14" s="20">
        <v>-616416</v>
      </c>
      <c r="M14" s="20">
        <v>-616511</v>
      </c>
      <c r="N14" s="20">
        <v>-1907829</v>
      </c>
      <c r="O14" s="20">
        <v>-561561</v>
      </c>
      <c r="P14" s="20">
        <v>-767847</v>
      </c>
      <c r="Q14" s="20">
        <v>-668065</v>
      </c>
      <c r="R14" s="20">
        <v>-1997473</v>
      </c>
      <c r="S14" s="20"/>
      <c r="T14" s="20"/>
      <c r="U14" s="20"/>
      <c r="V14" s="20"/>
      <c r="W14" s="20">
        <v>-5877181</v>
      </c>
      <c r="X14" s="20">
        <v>-1371111</v>
      </c>
      <c r="Y14" s="20">
        <v>-4506070</v>
      </c>
      <c r="Z14" s="21">
        <v>328.64370572477355</v>
      </c>
      <c r="AA14" s="22">
        <v>-1801158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30911034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870260</v>
      </c>
      <c r="L17" s="28">
        <f t="shared" si="0"/>
        <v>1723214</v>
      </c>
      <c r="M17" s="28">
        <f t="shared" si="0"/>
        <v>1344718</v>
      </c>
      <c r="N17" s="28">
        <f t="shared" si="0"/>
        <v>3938192</v>
      </c>
      <c r="O17" s="28">
        <f t="shared" si="0"/>
        <v>1010916</v>
      </c>
      <c r="P17" s="28">
        <f t="shared" si="0"/>
        <v>807406</v>
      </c>
      <c r="Q17" s="28">
        <f t="shared" si="0"/>
        <v>1205842</v>
      </c>
      <c r="R17" s="28">
        <f t="shared" si="0"/>
        <v>3024164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9822346</v>
      </c>
      <c r="X17" s="28">
        <f t="shared" si="0"/>
        <v>22800190</v>
      </c>
      <c r="Y17" s="28">
        <f t="shared" si="0"/>
        <v>-12977844</v>
      </c>
      <c r="Z17" s="29">
        <f>+IF(X17&lt;&gt;0,+(Y17/X17)*100,0)</f>
        <v>-56.919894088601893</v>
      </c>
      <c r="AA17" s="30">
        <f>SUM(AA6:AA16)</f>
        <v>30911034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-11337724</v>
      </c>
      <c r="D28" s="18"/>
      <c r="E28" s="19">
        <v>-4447826</v>
      </c>
      <c r="F28" s="20">
        <v>-16803016</v>
      </c>
      <c r="G28" s="20">
        <v>-8691088</v>
      </c>
      <c r="H28" s="20"/>
      <c r="I28" s="20"/>
      <c r="J28" s="20">
        <v>-8691088</v>
      </c>
      <c r="K28" s="20"/>
      <c r="L28" s="20"/>
      <c r="M28" s="20">
        <v>-1099432</v>
      </c>
      <c r="N28" s="20">
        <v>-1099432</v>
      </c>
      <c r="O28" s="20"/>
      <c r="P28" s="20"/>
      <c r="Q28" s="20">
        <v>-967183</v>
      </c>
      <c r="R28" s="20">
        <v>-967183</v>
      </c>
      <c r="S28" s="20"/>
      <c r="T28" s="20"/>
      <c r="U28" s="20"/>
      <c r="V28" s="20"/>
      <c r="W28" s="20">
        <v>-10757703</v>
      </c>
      <c r="X28" s="20">
        <v>-6305791</v>
      </c>
      <c r="Y28" s="20">
        <v>-4451912</v>
      </c>
      <c r="Z28" s="21">
        <v>70.600373529665035</v>
      </c>
      <c r="AA28" s="22">
        <v>-16803016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-11337724</v>
      </c>
      <c r="D30" s="26">
        <f t="shared" ref="D30:Y30" si="1">SUM(D21:D29)</f>
        <v>0</v>
      </c>
      <c r="E30" s="27">
        <f t="shared" si="1"/>
        <v>-4447826</v>
      </c>
      <c r="F30" s="28">
        <f t="shared" si="1"/>
        <v>-16803016</v>
      </c>
      <c r="G30" s="28">
        <f t="shared" si="1"/>
        <v>-8691088</v>
      </c>
      <c r="H30" s="28">
        <f t="shared" si="1"/>
        <v>0</v>
      </c>
      <c r="I30" s="28">
        <f t="shared" si="1"/>
        <v>0</v>
      </c>
      <c r="J30" s="28">
        <f t="shared" si="1"/>
        <v>-8691088</v>
      </c>
      <c r="K30" s="28">
        <f t="shared" si="1"/>
        <v>0</v>
      </c>
      <c r="L30" s="28">
        <f t="shared" si="1"/>
        <v>0</v>
      </c>
      <c r="M30" s="28">
        <f t="shared" si="1"/>
        <v>-1099432</v>
      </c>
      <c r="N30" s="28">
        <f t="shared" si="1"/>
        <v>-1099432</v>
      </c>
      <c r="O30" s="28">
        <f t="shared" si="1"/>
        <v>0</v>
      </c>
      <c r="P30" s="28">
        <f t="shared" si="1"/>
        <v>0</v>
      </c>
      <c r="Q30" s="28">
        <f t="shared" si="1"/>
        <v>-967183</v>
      </c>
      <c r="R30" s="28">
        <f t="shared" si="1"/>
        <v>-967183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-10757703</v>
      </c>
      <c r="X30" s="28">
        <f t="shared" si="1"/>
        <v>-6305791</v>
      </c>
      <c r="Y30" s="28">
        <f t="shared" si="1"/>
        <v>-4451912</v>
      </c>
      <c r="Z30" s="29">
        <f>+IF(X30&lt;&gt;0,+(Y30/X30)*100,0)</f>
        <v>70.600373529665035</v>
      </c>
      <c r="AA30" s="30">
        <f>SUM(AA21:AA29)</f>
        <v>-16803016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9110880</v>
      </c>
      <c r="D41" s="32">
        <f>+D17+D30+D39</f>
        <v>0</v>
      </c>
      <c r="E41" s="33">
        <f t="shared" si="3"/>
        <v>30075766</v>
      </c>
      <c r="F41" s="34">
        <f t="shared" si="3"/>
        <v>14108018</v>
      </c>
      <c r="G41" s="34">
        <f t="shared" si="3"/>
        <v>-7780661</v>
      </c>
      <c r="H41" s="34">
        <f t="shared" si="3"/>
        <v>889407</v>
      </c>
      <c r="I41" s="34">
        <f t="shared" si="3"/>
        <v>1060156</v>
      </c>
      <c r="J41" s="34">
        <f t="shared" si="3"/>
        <v>-5831098</v>
      </c>
      <c r="K41" s="34">
        <f t="shared" si="3"/>
        <v>870260</v>
      </c>
      <c r="L41" s="34">
        <f t="shared" si="3"/>
        <v>1723214</v>
      </c>
      <c r="M41" s="34">
        <f t="shared" si="3"/>
        <v>245286</v>
      </c>
      <c r="N41" s="34">
        <f t="shared" si="3"/>
        <v>2838760</v>
      </c>
      <c r="O41" s="34">
        <f t="shared" si="3"/>
        <v>1010916</v>
      </c>
      <c r="P41" s="34">
        <f t="shared" si="3"/>
        <v>807406</v>
      </c>
      <c r="Q41" s="34">
        <f t="shared" si="3"/>
        <v>238659</v>
      </c>
      <c r="R41" s="34">
        <f t="shared" si="3"/>
        <v>2056981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-935357</v>
      </c>
      <c r="X41" s="34">
        <f t="shared" si="3"/>
        <v>16494399</v>
      </c>
      <c r="Y41" s="34">
        <f t="shared" si="3"/>
        <v>-17429756</v>
      </c>
      <c r="Z41" s="35">
        <f>+IF(X41&lt;&gt;0,+(Y41/X41)*100,0)</f>
        <v>-105.67075526668175</v>
      </c>
      <c r="AA41" s="36">
        <f>+AA17+AA30+AA39</f>
        <v>14108018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-7780661</v>
      </c>
      <c r="I42" s="34">
        <f>+H43+I60</f>
        <v>-6891254</v>
      </c>
      <c r="J42" s="34">
        <f>+G42</f>
        <v>0</v>
      </c>
      <c r="K42" s="34">
        <f>+I43+K60</f>
        <v>-5831098</v>
      </c>
      <c r="L42" s="34">
        <f>+K43+L60</f>
        <v>-4960838</v>
      </c>
      <c r="M42" s="34">
        <f>+L43+M60</f>
        <v>-3237624</v>
      </c>
      <c r="N42" s="34">
        <f>+K42</f>
        <v>-5831098</v>
      </c>
      <c r="O42" s="34">
        <f>+M43+O60</f>
        <v>-2992338</v>
      </c>
      <c r="P42" s="34">
        <f>+O43+P60</f>
        <v>-1981422</v>
      </c>
      <c r="Q42" s="34">
        <f>+P43+Q60</f>
        <v>-1174016</v>
      </c>
      <c r="R42" s="34">
        <f>+O42</f>
        <v>-2992338</v>
      </c>
      <c r="S42" s="34">
        <f>+Q43+S60</f>
        <v>-935357</v>
      </c>
      <c r="T42" s="34">
        <f>+S43+T60</f>
        <v>-935357</v>
      </c>
      <c r="U42" s="34">
        <f>+T43+U60</f>
        <v>-935357</v>
      </c>
      <c r="V42" s="34">
        <f>+S42</f>
        <v>-935357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9110880</v>
      </c>
      <c r="D43" s="44">
        <f t="shared" ref="D43:AA43" si="4">+D41+D42</f>
        <v>0</v>
      </c>
      <c r="E43" s="45">
        <f t="shared" si="4"/>
        <v>30075766</v>
      </c>
      <c r="F43" s="46">
        <f t="shared" si="4"/>
        <v>14108018</v>
      </c>
      <c r="G43" s="46">
        <f t="shared" si="4"/>
        <v>-7780661</v>
      </c>
      <c r="H43" s="46">
        <f t="shared" si="4"/>
        <v>-6891254</v>
      </c>
      <c r="I43" s="46">
        <f t="shared" si="4"/>
        <v>-5831098</v>
      </c>
      <c r="J43" s="46">
        <f>+I43</f>
        <v>-5831098</v>
      </c>
      <c r="K43" s="46">
        <f t="shared" si="4"/>
        <v>-4960838</v>
      </c>
      <c r="L43" s="46">
        <f t="shared" si="4"/>
        <v>-3237624</v>
      </c>
      <c r="M43" s="46">
        <f t="shared" si="4"/>
        <v>-2992338</v>
      </c>
      <c r="N43" s="46">
        <f>+M43</f>
        <v>-2992338</v>
      </c>
      <c r="O43" s="46">
        <f t="shared" si="4"/>
        <v>-1981422</v>
      </c>
      <c r="P43" s="46">
        <f t="shared" si="4"/>
        <v>-1174016</v>
      </c>
      <c r="Q43" s="46">
        <f t="shared" si="4"/>
        <v>-935357</v>
      </c>
      <c r="R43" s="46">
        <f>+Q43</f>
        <v>-935357</v>
      </c>
      <c r="S43" s="46">
        <f t="shared" si="4"/>
        <v>-935357</v>
      </c>
      <c r="T43" s="46">
        <f t="shared" si="4"/>
        <v>-935357</v>
      </c>
      <c r="U43" s="46">
        <f t="shared" si="4"/>
        <v>-935357</v>
      </c>
      <c r="V43" s="46">
        <f>+U43</f>
        <v>-935357</v>
      </c>
      <c r="W43" s="46">
        <f>+V43</f>
        <v>-935357</v>
      </c>
      <c r="X43" s="46">
        <f t="shared" si="4"/>
        <v>16494399</v>
      </c>
      <c r="Y43" s="46">
        <f t="shared" si="4"/>
        <v>-17429756</v>
      </c>
      <c r="Z43" s="47">
        <f>+IF(X43&lt;&gt;0,+(Y43/X43)*100,0)</f>
        <v>-105.67075526668175</v>
      </c>
      <c r="AA43" s="48">
        <f t="shared" si="4"/>
        <v>14108018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11172910</v>
      </c>
      <c r="G7" s="20">
        <v>1134329</v>
      </c>
      <c r="H7" s="20">
        <v>1195706</v>
      </c>
      <c r="I7" s="20">
        <v>1274249</v>
      </c>
      <c r="J7" s="20">
        <v>3604284</v>
      </c>
      <c r="K7" s="20">
        <v>1263073</v>
      </c>
      <c r="L7" s="20">
        <v>1148275</v>
      </c>
      <c r="M7" s="20">
        <v>1097253</v>
      </c>
      <c r="N7" s="20">
        <v>3508601</v>
      </c>
      <c r="O7" s="20">
        <v>1158746</v>
      </c>
      <c r="P7" s="20">
        <v>1068444</v>
      </c>
      <c r="Q7" s="20">
        <v>1289298</v>
      </c>
      <c r="R7" s="20">
        <v>3516488</v>
      </c>
      <c r="S7" s="20"/>
      <c r="T7" s="20"/>
      <c r="U7" s="20"/>
      <c r="V7" s="20"/>
      <c r="W7" s="20">
        <v>10629373</v>
      </c>
      <c r="X7" s="20">
        <v>8379567</v>
      </c>
      <c r="Y7" s="20">
        <v>2249806</v>
      </c>
      <c r="Z7" s="21">
        <v>26.848714259340607</v>
      </c>
      <c r="AA7" s="22">
        <v>11172910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6184000</v>
      </c>
      <c r="D9" s="18"/>
      <c r="E9" s="19">
        <v>6457000</v>
      </c>
      <c r="F9" s="20">
        <v>7385885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5418096</v>
      </c>
      <c r="Y9" s="20">
        <v>1038904</v>
      </c>
      <c r="Z9" s="21">
        <v>19.174706391322708</v>
      </c>
      <c r="AA9" s="22">
        <v>7385885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5765901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3848940</v>
      </c>
      <c r="Y10" s="20">
        <v>-3848940</v>
      </c>
      <c r="Z10" s="21">
        <v>-100</v>
      </c>
      <c r="AA10" s="22">
        <v>5765901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576403</v>
      </c>
      <c r="F11" s="20">
        <v>328949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246687</v>
      </c>
      <c r="Y11" s="20">
        <v>-246687</v>
      </c>
      <c r="Z11" s="21">
        <v>-100</v>
      </c>
      <c r="AA11" s="22">
        <v>328949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-15645293</v>
      </c>
      <c r="F14" s="20">
        <v>-16473222</v>
      </c>
      <c r="G14" s="20">
        <v>-502884</v>
      </c>
      <c r="H14" s="20">
        <v>-149867</v>
      </c>
      <c r="I14" s="20">
        <v>-849598</v>
      </c>
      <c r="J14" s="20">
        <v>-1502349</v>
      </c>
      <c r="K14" s="20">
        <v>-184893</v>
      </c>
      <c r="L14" s="20">
        <v>-791421</v>
      </c>
      <c r="M14" s="20">
        <v>-278860</v>
      </c>
      <c r="N14" s="20">
        <v>-1255174</v>
      </c>
      <c r="O14" s="20">
        <v>-1068854</v>
      </c>
      <c r="P14" s="20">
        <v>-405700</v>
      </c>
      <c r="Q14" s="20">
        <v>-609762</v>
      </c>
      <c r="R14" s="20">
        <v>-2084316</v>
      </c>
      <c r="S14" s="20"/>
      <c r="T14" s="20"/>
      <c r="U14" s="20"/>
      <c r="V14" s="20"/>
      <c r="W14" s="20">
        <v>-4841839</v>
      </c>
      <c r="X14" s="20">
        <v>-12276546</v>
      </c>
      <c r="Y14" s="20">
        <v>7434707</v>
      </c>
      <c r="Z14" s="21">
        <v>-60.560250415711394</v>
      </c>
      <c r="AA14" s="22">
        <v>-16473222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8180423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1078180</v>
      </c>
      <c r="L17" s="28">
        <f t="shared" si="0"/>
        <v>356854</v>
      </c>
      <c r="M17" s="28">
        <f t="shared" si="0"/>
        <v>818393</v>
      </c>
      <c r="N17" s="28">
        <f t="shared" si="0"/>
        <v>2253427</v>
      </c>
      <c r="O17" s="28">
        <f t="shared" si="0"/>
        <v>89892</v>
      </c>
      <c r="P17" s="28">
        <f t="shared" si="0"/>
        <v>662744</v>
      </c>
      <c r="Q17" s="28">
        <f t="shared" si="0"/>
        <v>679536</v>
      </c>
      <c r="R17" s="28">
        <f t="shared" si="0"/>
        <v>1432172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12244534</v>
      </c>
      <c r="X17" s="28">
        <f t="shared" si="0"/>
        <v>5616744</v>
      </c>
      <c r="Y17" s="28">
        <f t="shared" si="0"/>
        <v>6627790</v>
      </c>
      <c r="Z17" s="29">
        <f>+IF(X17&lt;&gt;0,+(Y17/X17)*100,0)</f>
        <v>118.00057114940614</v>
      </c>
      <c r="AA17" s="30">
        <f>SUM(AA6:AA16)</f>
        <v>8180423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-22682123</v>
      </c>
      <c r="D28" s="18"/>
      <c r="E28" s="19">
        <v>-1625000</v>
      </c>
      <c r="F28" s="20">
        <v>-7901784</v>
      </c>
      <c r="G28" s="20"/>
      <c r="H28" s="20"/>
      <c r="I28" s="20">
        <v>-14357</v>
      </c>
      <c r="J28" s="20">
        <v>-14357</v>
      </c>
      <c r="K28" s="20">
        <v>-24424</v>
      </c>
      <c r="L28" s="20">
        <v>-2857940</v>
      </c>
      <c r="M28" s="20">
        <v>-96434</v>
      </c>
      <c r="N28" s="20">
        <v>-2978798</v>
      </c>
      <c r="O28" s="20"/>
      <c r="P28" s="20"/>
      <c r="Q28" s="20">
        <v>-2256300</v>
      </c>
      <c r="R28" s="20">
        <v>-2256300</v>
      </c>
      <c r="S28" s="20"/>
      <c r="T28" s="20"/>
      <c r="U28" s="20"/>
      <c r="V28" s="20"/>
      <c r="W28" s="20">
        <v>-5249455</v>
      </c>
      <c r="X28" s="20">
        <v>-5450858</v>
      </c>
      <c r="Y28" s="20">
        <v>201403</v>
      </c>
      <c r="Z28" s="21">
        <v>-3.6948861995671143</v>
      </c>
      <c r="AA28" s="22">
        <v>-7901784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-22682123</v>
      </c>
      <c r="D30" s="26">
        <f t="shared" ref="D30:Y30" si="1">SUM(D21:D29)</f>
        <v>0</v>
      </c>
      <c r="E30" s="27">
        <f t="shared" si="1"/>
        <v>-1625000</v>
      </c>
      <c r="F30" s="28">
        <f t="shared" si="1"/>
        <v>-7901784</v>
      </c>
      <c r="G30" s="28">
        <f t="shared" si="1"/>
        <v>0</v>
      </c>
      <c r="H30" s="28">
        <f t="shared" si="1"/>
        <v>0</v>
      </c>
      <c r="I30" s="28">
        <f t="shared" si="1"/>
        <v>-14357</v>
      </c>
      <c r="J30" s="28">
        <f t="shared" si="1"/>
        <v>-14357</v>
      </c>
      <c r="K30" s="28">
        <f t="shared" si="1"/>
        <v>-24424</v>
      </c>
      <c r="L30" s="28">
        <f t="shared" si="1"/>
        <v>-2857940</v>
      </c>
      <c r="M30" s="28">
        <f t="shared" si="1"/>
        <v>-96434</v>
      </c>
      <c r="N30" s="28">
        <f t="shared" si="1"/>
        <v>-2978798</v>
      </c>
      <c r="O30" s="28">
        <f t="shared" si="1"/>
        <v>0</v>
      </c>
      <c r="P30" s="28">
        <f t="shared" si="1"/>
        <v>0</v>
      </c>
      <c r="Q30" s="28">
        <f t="shared" si="1"/>
        <v>-2256300</v>
      </c>
      <c r="R30" s="28">
        <f t="shared" si="1"/>
        <v>-2256300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-5249455</v>
      </c>
      <c r="X30" s="28">
        <f t="shared" si="1"/>
        <v>-5450858</v>
      </c>
      <c r="Y30" s="28">
        <f t="shared" si="1"/>
        <v>201403</v>
      </c>
      <c r="Z30" s="29">
        <f>+IF(X30&lt;&gt;0,+(Y30/X30)*100,0)</f>
        <v>-3.6948861995671143</v>
      </c>
      <c r="AA30" s="30">
        <f>SUM(AA21:AA29)</f>
        <v>-7901784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-4034251</v>
      </c>
      <c r="D41" s="32">
        <f>+D17+D30+D39</f>
        <v>0</v>
      </c>
      <c r="E41" s="33">
        <f t="shared" si="3"/>
        <v>-1008290</v>
      </c>
      <c r="F41" s="34">
        <f t="shared" si="3"/>
        <v>278639</v>
      </c>
      <c r="G41" s="34">
        <f t="shared" si="3"/>
        <v>7088445</v>
      </c>
      <c r="H41" s="34">
        <f t="shared" si="3"/>
        <v>1045839</v>
      </c>
      <c r="I41" s="34">
        <f t="shared" si="3"/>
        <v>410294</v>
      </c>
      <c r="J41" s="34">
        <f t="shared" si="3"/>
        <v>8544578</v>
      </c>
      <c r="K41" s="34">
        <f t="shared" si="3"/>
        <v>1053756</v>
      </c>
      <c r="L41" s="34">
        <f t="shared" si="3"/>
        <v>-2501086</v>
      </c>
      <c r="M41" s="34">
        <f t="shared" si="3"/>
        <v>721959</v>
      </c>
      <c r="N41" s="34">
        <f t="shared" si="3"/>
        <v>-725371</v>
      </c>
      <c r="O41" s="34">
        <f t="shared" si="3"/>
        <v>89892</v>
      </c>
      <c r="P41" s="34">
        <f t="shared" si="3"/>
        <v>662744</v>
      </c>
      <c r="Q41" s="34">
        <f t="shared" si="3"/>
        <v>-1576764</v>
      </c>
      <c r="R41" s="34">
        <f t="shared" si="3"/>
        <v>-824128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6995079</v>
      </c>
      <c r="X41" s="34">
        <f t="shared" si="3"/>
        <v>165886</v>
      </c>
      <c r="Y41" s="34">
        <f t="shared" si="3"/>
        <v>6829193</v>
      </c>
      <c r="Z41" s="35">
        <f>+IF(X41&lt;&gt;0,+(Y41/X41)*100,0)</f>
        <v>4116.7988859819397</v>
      </c>
      <c r="AA41" s="36">
        <f>+AA17+AA30+AA39</f>
        <v>278639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7088445</v>
      </c>
      <c r="I42" s="34">
        <f>+H43+I60</f>
        <v>8134284</v>
      </c>
      <c r="J42" s="34">
        <f>+G42</f>
        <v>0</v>
      </c>
      <c r="K42" s="34">
        <f>+I43+K60</f>
        <v>8544578</v>
      </c>
      <c r="L42" s="34">
        <f>+K43+L60</f>
        <v>9598334</v>
      </c>
      <c r="M42" s="34">
        <f>+L43+M60</f>
        <v>7097248</v>
      </c>
      <c r="N42" s="34">
        <f>+K42</f>
        <v>8544578</v>
      </c>
      <c r="O42" s="34">
        <f>+M43+O60</f>
        <v>7819207</v>
      </c>
      <c r="P42" s="34">
        <f>+O43+P60</f>
        <v>7909099</v>
      </c>
      <c r="Q42" s="34">
        <f>+P43+Q60</f>
        <v>8571843</v>
      </c>
      <c r="R42" s="34">
        <f>+O42</f>
        <v>7819207</v>
      </c>
      <c r="S42" s="34">
        <f>+Q43+S60</f>
        <v>6995079</v>
      </c>
      <c r="T42" s="34">
        <f>+S43+T60</f>
        <v>6995079</v>
      </c>
      <c r="U42" s="34">
        <f>+T43+U60</f>
        <v>6995079</v>
      </c>
      <c r="V42" s="34">
        <f>+S42</f>
        <v>6995079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-4034251</v>
      </c>
      <c r="D43" s="44">
        <f t="shared" ref="D43:AA43" si="4">+D41+D42</f>
        <v>0</v>
      </c>
      <c r="E43" s="45">
        <f t="shared" si="4"/>
        <v>-1008290</v>
      </c>
      <c r="F43" s="46">
        <f t="shared" si="4"/>
        <v>278639</v>
      </c>
      <c r="G43" s="46">
        <f t="shared" si="4"/>
        <v>7088445</v>
      </c>
      <c r="H43" s="46">
        <f t="shared" si="4"/>
        <v>8134284</v>
      </c>
      <c r="I43" s="46">
        <f t="shared" si="4"/>
        <v>8544578</v>
      </c>
      <c r="J43" s="46">
        <f>+I43</f>
        <v>8544578</v>
      </c>
      <c r="K43" s="46">
        <f t="shared" si="4"/>
        <v>9598334</v>
      </c>
      <c r="L43" s="46">
        <f t="shared" si="4"/>
        <v>7097248</v>
      </c>
      <c r="M43" s="46">
        <f t="shared" si="4"/>
        <v>7819207</v>
      </c>
      <c r="N43" s="46">
        <f>+M43</f>
        <v>7819207</v>
      </c>
      <c r="O43" s="46">
        <f t="shared" si="4"/>
        <v>7909099</v>
      </c>
      <c r="P43" s="46">
        <f t="shared" si="4"/>
        <v>8571843</v>
      </c>
      <c r="Q43" s="46">
        <f t="shared" si="4"/>
        <v>6995079</v>
      </c>
      <c r="R43" s="46">
        <f>+Q43</f>
        <v>6995079</v>
      </c>
      <c r="S43" s="46">
        <f t="shared" si="4"/>
        <v>6995079</v>
      </c>
      <c r="T43" s="46">
        <f t="shared" si="4"/>
        <v>6995079</v>
      </c>
      <c r="U43" s="46">
        <f t="shared" si="4"/>
        <v>6995079</v>
      </c>
      <c r="V43" s="46">
        <f>+U43</f>
        <v>6995079</v>
      </c>
      <c r="W43" s="46">
        <f>+V43</f>
        <v>6995079</v>
      </c>
      <c r="X43" s="46">
        <f t="shared" si="4"/>
        <v>165886</v>
      </c>
      <c r="Y43" s="46">
        <f t="shared" si="4"/>
        <v>6829193</v>
      </c>
      <c r="Z43" s="47">
        <f>+IF(X43&lt;&gt;0,+(Y43/X43)*100,0)</f>
        <v>4116.7988859819397</v>
      </c>
      <c r="AA43" s="48">
        <f t="shared" si="4"/>
        <v>278639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18233142</v>
      </c>
      <c r="G7" s="20">
        <v>1635087</v>
      </c>
      <c r="H7" s="20">
        <v>1569954</v>
      </c>
      <c r="I7" s="20">
        <v>1638212</v>
      </c>
      <c r="J7" s="20">
        <v>4843253</v>
      </c>
      <c r="K7" s="20">
        <v>1717101</v>
      </c>
      <c r="L7" s="20">
        <v>1589257</v>
      </c>
      <c r="M7" s="20">
        <v>1629099</v>
      </c>
      <c r="N7" s="20">
        <v>4935457</v>
      </c>
      <c r="O7" s="20">
        <v>1540677</v>
      </c>
      <c r="P7" s="20">
        <v>1511788</v>
      </c>
      <c r="Q7" s="20">
        <v>1711877</v>
      </c>
      <c r="R7" s="20">
        <v>4764342</v>
      </c>
      <c r="S7" s="20"/>
      <c r="T7" s="20"/>
      <c r="U7" s="20"/>
      <c r="V7" s="20"/>
      <c r="W7" s="20">
        <v>14543052</v>
      </c>
      <c r="X7" s="20">
        <v>13558386</v>
      </c>
      <c r="Y7" s="20">
        <v>984666</v>
      </c>
      <c r="Z7" s="21">
        <v>7.2624130925318111</v>
      </c>
      <c r="AA7" s="22">
        <v>18233142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>
        <v>1145</v>
      </c>
      <c r="R8" s="20">
        <v>1145</v>
      </c>
      <c r="S8" s="20"/>
      <c r="T8" s="20"/>
      <c r="U8" s="20"/>
      <c r="V8" s="20"/>
      <c r="W8" s="20">
        <v>3367</v>
      </c>
      <c r="X8" s="20">
        <v>10263</v>
      </c>
      <c r="Y8" s="20">
        <v>-6896</v>
      </c>
      <c r="Z8" s="21">
        <v>-67.192828607619603</v>
      </c>
      <c r="AA8" s="22">
        <v>12000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5126000</v>
      </c>
      <c r="F9" s="20">
        <v>6560000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4919999</v>
      </c>
      <c r="Y9" s="20">
        <v>-4919999</v>
      </c>
      <c r="Z9" s="21">
        <v>-100</v>
      </c>
      <c r="AA9" s="22">
        <v>6560000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689434</v>
      </c>
      <c r="D11" s="18"/>
      <c r="E11" s="19">
        <v>592040</v>
      </c>
      <c r="F11" s="20">
        <v>265696</v>
      </c>
      <c r="G11" s="20">
        <v>54193</v>
      </c>
      <c r="H11" s="20">
        <v>41073</v>
      </c>
      <c r="I11" s="20">
        <v>50271</v>
      </c>
      <c r="J11" s="20">
        <v>145537</v>
      </c>
      <c r="K11" s="20">
        <v>51801</v>
      </c>
      <c r="L11" s="20">
        <v>41207</v>
      </c>
      <c r="M11" s="20">
        <v>39606</v>
      </c>
      <c r="N11" s="20">
        <v>132614</v>
      </c>
      <c r="O11" s="20">
        <v>42527</v>
      </c>
      <c r="P11" s="20">
        <v>39041</v>
      </c>
      <c r="Q11" s="20">
        <v>44600</v>
      </c>
      <c r="R11" s="20">
        <v>126168</v>
      </c>
      <c r="S11" s="20"/>
      <c r="T11" s="20"/>
      <c r="U11" s="20"/>
      <c r="V11" s="20"/>
      <c r="W11" s="20">
        <v>404319</v>
      </c>
      <c r="X11" s="20">
        <v>183401</v>
      </c>
      <c r="Y11" s="20">
        <v>220918</v>
      </c>
      <c r="Z11" s="21">
        <v>120.45626795928048</v>
      </c>
      <c r="AA11" s="22">
        <v>265696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-12751000</v>
      </c>
      <c r="F14" s="20">
        <v>-11972000</v>
      </c>
      <c r="G14" s="20">
        <v>-167160</v>
      </c>
      <c r="H14" s="20">
        <v>-64911</v>
      </c>
      <c r="I14" s="20">
        <v>-133476</v>
      </c>
      <c r="J14" s="20">
        <v>-365547</v>
      </c>
      <c r="K14" s="20">
        <v>-60580</v>
      </c>
      <c r="L14" s="20">
        <v>-169861</v>
      </c>
      <c r="M14" s="20">
        <v>-87963</v>
      </c>
      <c r="N14" s="20">
        <v>-318404</v>
      </c>
      <c r="O14" s="20">
        <v>-49598</v>
      </c>
      <c r="P14" s="20">
        <v>-149018</v>
      </c>
      <c r="Q14" s="20">
        <v>-103660</v>
      </c>
      <c r="R14" s="20">
        <v>-302276</v>
      </c>
      <c r="S14" s="20"/>
      <c r="T14" s="20"/>
      <c r="U14" s="20"/>
      <c r="V14" s="20"/>
      <c r="W14" s="20">
        <v>-986227</v>
      </c>
      <c r="X14" s="20">
        <v>-7762725</v>
      </c>
      <c r="Y14" s="20">
        <v>6776498</v>
      </c>
      <c r="Z14" s="21">
        <v>-87.295350537343523</v>
      </c>
      <c r="AA14" s="22">
        <v>-11972000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-793000</v>
      </c>
      <c r="F15" s="20">
        <v>-811600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-532040</v>
      </c>
      <c r="Y15" s="20">
        <v>532040</v>
      </c>
      <c r="Z15" s="21">
        <v>-100</v>
      </c>
      <c r="AA15" s="22">
        <v>-811600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12287238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1708322</v>
      </c>
      <c r="L17" s="28">
        <f t="shared" si="0"/>
        <v>1460603</v>
      </c>
      <c r="M17" s="28">
        <f t="shared" si="0"/>
        <v>1580742</v>
      </c>
      <c r="N17" s="28">
        <f t="shared" si="0"/>
        <v>4749667</v>
      </c>
      <c r="O17" s="28">
        <f t="shared" si="0"/>
        <v>1533606</v>
      </c>
      <c r="P17" s="28">
        <f t="shared" si="0"/>
        <v>1401811</v>
      </c>
      <c r="Q17" s="28">
        <f t="shared" si="0"/>
        <v>1653962</v>
      </c>
      <c r="R17" s="28">
        <f t="shared" si="0"/>
        <v>4589379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13964511</v>
      </c>
      <c r="X17" s="28">
        <f t="shared" si="0"/>
        <v>10377284</v>
      </c>
      <c r="Y17" s="28">
        <f t="shared" si="0"/>
        <v>3587227</v>
      </c>
      <c r="Z17" s="29">
        <f>+IF(X17&lt;&gt;0,+(Y17/X17)*100,0)</f>
        <v>34.568071954087408</v>
      </c>
      <c r="AA17" s="30">
        <f>SUM(AA6:AA16)</f>
        <v>12287238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-13719016</v>
      </c>
      <c r="D28" s="18"/>
      <c r="E28" s="19">
        <v>-15580000</v>
      </c>
      <c r="F28" s="20">
        <v>-19150000</v>
      </c>
      <c r="G28" s="20">
        <v>-680353</v>
      </c>
      <c r="H28" s="20">
        <v>-2621225</v>
      </c>
      <c r="I28" s="20">
        <v>-459405</v>
      </c>
      <c r="J28" s="20">
        <v>-3760983</v>
      </c>
      <c r="K28" s="20">
        <v>-801389</v>
      </c>
      <c r="L28" s="20">
        <v>-899677</v>
      </c>
      <c r="M28" s="20">
        <v>-390814</v>
      </c>
      <c r="N28" s="20">
        <v>-2091880</v>
      </c>
      <c r="O28" s="20">
        <v>-201503</v>
      </c>
      <c r="P28" s="20">
        <v>-1077453</v>
      </c>
      <c r="Q28" s="20">
        <v>-2501538</v>
      </c>
      <c r="R28" s="20">
        <v>-3780494</v>
      </c>
      <c r="S28" s="20"/>
      <c r="T28" s="20"/>
      <c r="U28" s="20"/>
      <c r="V28" s="20"/>
      <c r="W28" s="20">
        <v>-9633357</v>
      </c>
      <c r="X28" s="20">
        <v>-17007508</v>
      </c>
      <c r="Y28" s="20">
        <v>7374151</v>
      </c>
      <c r="Z28" s="21">
        <v>-43.358209797696404</v>
      </c>
      <c r="AA28" s="22">
        <v>-19150000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-13719016</v>
      </c>
      <c r="D30" s="26">
        <f t="shared" ref="D30:Y30" si="1">SUM(D21:D29)</f>
        <v>0</v>
      </c>
      <c r="E30" s="27">
        <f t="shared" si="1"/>
        <v>-15580000</v>
      </c>
      <c r="F30" s="28">
        <f t="shared" si="1"/>
        <v>-19150000</v>
      </c>
      <c r="G30" s="28">
        <f t="shared" si="1"/>
        <v>-680353</v>
      </c>
      <c r="H30" s="28">
        <f t="shared" si="1"/>
        <v>-2621225</v>
      </c>
      <c r="I30" s="28">
        <f t="shared" si="1"/>
        <v>-459405</v>
      </c>
      <c r="J30" s="28">
        <f t="shared" si="1"/>
        <v>-3760983</v>
      </c>
      <c r="K30" s="28">
        <f t="shared" si="1"/>
        <v>-801389</v>
      </c>
      <c r="L30" s="28">
        <f t="shared" si="1"/>
        <v>-899677</v>
      </c>
      <c r="M30" s="28">
        <f t="shared" si="1"/>
        <v>-390814</v>
      </c>
      <c r="N30" s="28">
        <f t="shared" si="1"/>
        <v>-2091880</v>
      </c>
      <c r="O30" s="28">
        <f t="shared" si="1"/>
        <v>-201503</v>
      </c>
      <c r="P30" s="28">
        <f t="shared" si="1"/>
        <v>-1077453</v>
      </c>
      <c r="Q30" s="28">
        <f t="shared" si="1"/>
        <v>-2501538</v>
      </c>
      <c r="R30" s="28">
        <f t="shared" si="1"/>
        <v>-3780494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-9633357</v>
      </c>
      <c r="X30" s="28">
        <f t="shared" si="1"/>
        <v>-17007508</v>
      </c>
      <c r="Y30" s="28">
        <f t="shared" si="1"/>
        <v>7374151</v>
      </c>
      <c r="Z30" s="29">
        <f>+IF(X30&lt;&gt;0,+(Y30/X30)*100,0)</f>
        <v>-43.358209797696404</v>
      </c>
      <c r="AA30" s="30">
        <f>SUM(AA21:AA29)</f>
        <v>-19150000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6207859</v>
      </c>
      <c r="D41" s="32">
        <f>+D17+D30+D39</f>
        <v>0</v>
      </c>
      <c r="E41" s="33">
        <f t="shared" si="3"/>
        <v>-4473973</v>
      </c>
      <c r="F41" s="34">
        <f t="shared" si="3"/>
        <v>-6862762</v>
      </c>
      <c r="G41" s="34">
        <f t="shared" si="3"/>
        <v>842312</v>
      </c>
      <c r="H41" s="34">
        <f t="shared" si="3"/>
        <v>-1073432</v>
      </c>
      <c r="I41" s="34">
        <f t="shared" si="3"/>
        <v>1095602</v>
      </c>
      <c r="J41" s="34">
        <f t="shared" si="3"/>
        <v>864482</v>
      </c>
      <c r="K41" s="34">
        <f t="shared" si="3"/>
        <v>906933</v>
      </c>
      <c r="L41" s="34">
        <f t="shared" si="3"/>
        <v>560926</v>
      </c>
      <c r="M41" s="34">
        <f t="shared" si="3"/>
        <v>1189928</v>
      </c>
      <c r="N41" s="34">
        <f t="shared" si="3"/>
        <v>2657787</v>
      </c>
      <c r="O41" s="34">
        <f t="shared" si="3"/>
        <v>1332103</v>
      </c>
      <c r="P41" s="34">
        <f t="shared" si="3"/>
        <v>324358</v>
      </c>
      <c r="Q41" s="34">
        <f t="shared" si="3"/>
        <v>-847576</v>
      </c>
      <c r="R41" s="34">
        <f t="shared" si="3"/>
        <v>808885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4331154</v>
      </c>
      <c r="X41" s="34">
        <f t="shared" si="3"/>
        <v>-6630224</v>
      </c>
      <c r="Y41" s="34">
        <f t="shared" si="3"/>
        <v>10961378</v>
      </c>
      <c r="Z41" s="35">
        <f>+IF(X41&lt;&gt;0,+(Y41/X41)*100,0)</f>
        <v>-165.32439929631337</v>
      </c>
      <c r="AA41" s="36">
        <f>+AA17+AA30+AA39</f>
        <v>-6862762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842312</v>
      </c>
      <c r="I42" s="34">
        <f>+H43+I60</f>
        <v>-231120</v>
      </c>
      <c r="J42" s="34">
        <f>+G42</f>
        <v>0</v>
      </c>
      <c r="K42" s="34">
        <f>+I43+K60</f>
        <v>864482</v>
      </c>
      <c r="L42" s="34">
        <f>+K43+L60</f>
        <v>1771415</v>
      </c>
      <c r="M42" s="34">
        <f>+L43+M60</f>
        <v>2332341</v>
      </c>
      <c r="N42" s="34">
        <f>+K42</f>
        <v>864482</v>
      </c>
      <c r="O42" s="34">
        <f>+M43+O60</f>
        <v>3522269</v>
      </c>
      <c r="P42" s="34">
        <f>+O43+P60</f>
        <v>4854372</v>
      </c>
      <c r="Q42" s="34">
        <f>+P43+Q60</f>
        <v>5178730</v>
      </c>
      <c r="R42" s="34">
        <f>+O42</f>
        <v>3522269</v>
      </c>
      <c r="S42" s="34">
        <f>+Q43+S60</f>
        <v>4331154</v>
      </c>
      <c r="T42" s="34">
        <f>+S43+T60</f>
        <v>4331154</v>
      </c>
      <c r="U42" s="34">
        <f>+T43+U60</f>
        <v>4331154</v>
      </c>
      <c r="V42" s="34">
        <f>+S42</f>
        <v>4331154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6207859</v>
      </c>
      <c r="D43" s="44">
        <f t="shared" ref="D43:AA43" si="4">+D41+D42</f>
        <v>0</v>
      </c>
      <c r="E43" s="45">
        <f t="shared" si="4"/>
        <v>-4473973</v>
      </c>
      <c r="F43" s="46">
        <f t="shared" si="4"/>
        <v>-6862762</v>
      </c>
      <c r="G43" s="46">
        <f t="shared" si="4"/>
        <v>842312</v>
      </c>
      <c r="H43" s="46">
        <f t="shared" si="4"/>
        <v>-231120</v>
      </c>
      <c r="I43" s="46">
        <f t="shared" si="4"/>
        <v>864482</v>
      </c>
      <c r="J43" s="46">
        <f>+I43</f>
        <v>864482</v>
      </c>
      <c r="K43" s="46">
        <f t="shared" si="4"/>
        <v>1771415</v>
      </c>
      <c r="L43" s="46">
        <f t="shared" si="4"/>
        <v>2332341</v>
      </c>
      <c r="M43" s="46">
        <f t="shared" si="4"/>
        <v>3522269</v>
      </c>
      <c r="N43" s="46">
        <f>+M43</f>
        <v>3522269</v>
      </c>
      <c r="O43" s="46">
        <f t="shared" si="4"/>
        <v>4854372</v>
      </c>
      <c r="P43" s="46">
        <f t="shared" si="4"/>
        <v>5178730</v>
      </c>
      <c r="Q43" s="46">
        <f t="shared" si="4"/>
        <v>4331154</v>
      </c>
      <c r="R43" s="46">
        <f>+Q43</f>
        <v>4331154</v>
      </c>
      <c r="S43" s="46">
        <f t="shared" si="4"/>
        <v>4331154</v>
      </c>
      <c r="T43" s="46">
        <f t="shared" si="4"/>
        <v>4331154</v>
      </c>
      <c r="U43" s="46">
        <f t="shared" si="4"/>
        <v>4331154</v>
      </c>
      <c r="V43" s="46">
        <f>+U43</f>
        <v>4331154</v>
      </c>
      <c r="W43" s="46">
        <f>+V43</f>
        <v>4331154</v>
      </c>
      <c r="X43" s="46">
        <f t="shared" si="4"/>
        <v>-6630224</v>
      </c>
      <c r="Y43" s="46">
        <f t="shared" si="4"/>
        <v>10961378</v>
      </c>
      <c r="Z43" s="47">
        <f>+IF(X43&lt;&gt;0,+(Y43/X43)*100,0)</f>
        <v>-165.32439929631337</v>
      </c>
      <c r="AA43" s="48">
        <f t="shared" si="4"/>
        <v>-6862762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143500834</v>
      </c>
      <c r="G7" s="20">
        <v>10778205</v>
      </c>
      <c r="H7" s="20">
        <v>11813388</v>
      </c>
      <c r="I7" s="20">
        <v>11445526</v>
      </c>
      <c r="J7" s="20">
        <v>34037119</v>
      </c>
      <c r="K7" s="20">
        <v>11937295</v>
      </c>
      <c r="L7" s="20">
        <v>10888492</v>
      </c>
      <c r="M7" s="20">
        <v>11872698</v>
      </c>
      <c r="N7" s="20">
        <v>34698485</v>
      </c>
      <c r="O7" s="20">
        <v>11913914</v>
      </c>
      <c r="P7" s="20">
        <v>10621786</v>
      </c>
      <c r="Q7" s="20">
        <v>12893590</v>
      </c>
      <c r="R7" s="20">
        <v>35429290</v>
      </c>
      <c r="S7" s="20"/>
      <c r="T7" s="20"/>
      <c r="U7" s="20"/>
      <c r="V7" s="20"/>
      <c r="W7" s="20">
        <v>104164894</v>
      </c>
      <c r="X7" s="20">
        <v>108699271</v>
      </c>
      <c r="Y7" s="20">
        <v>-4534377</v>
      </c>
      <c r="Z7" s="21">
        <v>-4.1714879578171233</v>
      </c>
      <c r="AA7" s="22">
        <v>143500834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13603437</v>
      </c>
      <c r="G8" s="20">
        <v>22310</v>
      </c>
      <c r="H8" s="20">
        <v>183462</v>
      </c>
      <c r="I8" s="20">
        <v>243706</v>
      </c>
      <c r="J8" s="20">
        <v>449478</v>
      </c>
      <c r="K8" s="20">
        <v>176295</v>
      </c>
      <c r="L8" s="20">
        <v>340084</v>
      </c>
      <c r="M8" s="20">
        <v>589040</v>
      </c>
      <c r="N8" s="20">
        <v>1105419</v>
      </c>
      <c r="O8" s="20">
        <v>82676</v>
      </c>
      <c r="P8" s="20">
        <v>600774</v>
      </c>
      <c r="Q8" s="20">
        <v>411989</v>
      </c>
      <c r="R8" s="20">
        <v>1095439</v>
      </c>
      <c r="S8" s="20"/>
      <c r="T8" s="20"/>
      <c r="U8" s="20"/>
      <c r="V8" s="20"/>
      <c r="W8" s="20">
        <v>2650336</v>
      </c>
      <c r="X8" s="20">
        <v>13536575</v>
      </c>
      <c r="Y8" s="20">
        <v>-10886239</v>
      </c>
      <c r="Z8" s="21">
        <v>-80.420926268276872</v>
      </c>
      <c r="AA8" s="22">
        <v>13603437</v>
      </c>
    </row>
    <row r="9" spans="1:27" x14ac:dyDescent="0.25">
      <c r="A9" s="23" t="s">
        <v>37</v>
      </c>
      <c r="B9" s="17" t="s">
        <v>38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>
        <v>7361437</v>
      </c>
      <c r="N9" s="20">
        <v>7361437</v>
      </c>
      <c r="O9" s="20"/>
      <c r="P9" s="20"/>
      <c r="Q9" s="20">
        <v>5539066</v>
      </c>
      <c r="R9" s="20">
        <v>5539066</v>
      </c>
      <c r="S9" s="20"/>
      <c r="T9" s="20"/>
      <c r="U9" s="20"/>
      <c r="V9" s="20"/>
      <c r="W9" s="20">
        <v>22115296</v>
      </c>
      <c r="X9" s="20">
        <v>22186791</v>
      </c>
      <c r="Y9" s="20">
        <v>-71495</v>
      </c>
      <c r="Z9" s="21">
        <v>-0.32224128311300176</v>
      </c>
      <c r="AA9" s="22">
        <v>22115296</v>
      </c>
    </row>
    <row r="10" spans="1:27" x14ac:dyDescent="0.25">
      <c r="A10" s="23" t="s">
        <v>39</v>
      </c>
      <c r="B10" s="17" t="s">
        <v>38</v>
      </c>
      <c r="C10" s="18">
        <v>14054906</v>
      </c>
      <c r="D10" s="18"/>
      <c r="E10" s="19">
        <v>26884070</v>
      </c>
      <c r="F10" s="20">
        <v>22746733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>
        <v>4167621</v>
      </c>
      <c r="Q10" s="20">
        <v>8639550</v>
      </c>
      <c r="R10" s="20">
        <v>12807171</v>
      </c>
      <c r="S10" s="20"/>
      <c r="T10" s="20"/>
      <c r="U10" s="20"/>
      <c r="V10" s="20"/>
      <c r="W10" s="20">
        <v>18020666</v>
      </c>
      <c r="X10" s="20">
        <v>18655925</v>
      </c>
      <c r="Y10" s="20">
        <v>-635259</v>
      </c>
      <c r="Z10" s="21">
        <v>-3.4051326857285282</v>
      </c>
      <c r="AA10" s="22">
        <v>22746733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-23231830</v>
      </c>
      <c r="D14" s="18"/>
      <c r="E14" s="19">
        <v>-93758455</v>
      </c>
      <c r="F14" s="20">
        <v>-97500591</v>
      </c>
      <c r="G14" s="20">
        <v>-3117809</v>
      </c>
      <c r="H14" s="20">
        <v>-581991</v>
      </c>
      <c r="I14" s="20">
        <v>-1557297</v>
      </c>
      <c r="J14" s="20">
        <v>-5257097</v>
      </c>
      <c r="K14" s="20">
        <v>-1164909</v>
      </c>
      <c r="L14" s="20">
        <v>-1432115</v>
      </c>
      <c r="M14" s="20">
        <v>-2397212</v>
      </c>
      <c r="N14" s="20">
        <v>-4994236</v>
      </c>
      <c r="O14" s="20">
        <v>-1210592</v>
      </c>
      <c r="P14" s="20">
        <v>-1514921</v>
      </c>
      <c r="Q14" s="20">
        <v>-1330991</v>
      </c>
      <c r="R14" s="20">
        <v>-4056504</v>
      </c>
      <c r="S14" s="20"/>
      <c r="T14" s="20"/>
      <c r="U14" s="20"/>
      <c r="V14" s="20"/>
      <c r="W14" s="20">
        <v>-14307837</v>
      </c>
      <c r="X14" s="20">
        <v>-72535913</v>
      </c>
      <c r="Y14" s="20">
        <v>58228076</v>
      </c>
      <c r="Z14" s="21">
        <v>-80.274823314073402</v>
      </c>
      <c r="AA14" s="22">
        <v>-97500591</v>
      </c>
    </row>
    <row r="15" spans="1:27" x14ac:dyDescent="0.25">
      <c r="A15" s="23" t="s">
        <v>44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>
        <v>-1391139</v>
      </c>
      <c r="N15" s="20">
        <v>-1391139</v>
      </c>
      <c r="O15" s="20"/>
      <c r="P15" s="20"/>
      <c r="Q15" s="20"/>
      <c r="R15" s="20"/>
      <c r="S15" s="20"/>
      <c r="T15" s="20"/>
      <c r="U15" s="20"/>
      <c r="V15" s="20"/>
      <c r="W15" s="20">
        <v>-1391139</v>
      </c>
      <c r="X15" s="20">
        <v>-1998639</v>
      </c>
      <c r="Y15" s="20">
        <v>607500</v>
      </c>
      <c r="Z15" s="21">
        <v>-30.395684263141064</v>
      </c>
      <c r="AA15" s="22">
        <v>-2664861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101800848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10948681</v>
      </c>
      <c r="L17" s="28">
        <f t="shared" si="0"/>
        <v>9796461</v>
      </c>
      <c r="M17" s="28">
        <f t="shared" si="0"/>
        <v>16034824</v>
      </c>
      <c r="N17" s="28">
        <f t="shared" si="0"/>
        <v>36779966</v>
      </c>
      <c r="O17" s="28">
        <f t="shared" si="0"/>
        <v>10785998</v>
      </c>
      <c r="P17" s="28">
        <f t="shared" si="0"/>
        <v>13875260</v>
      </c>
      <c r="Q17" s="28">
        <f t="shared" si="0"/>
        <v>26153204</v>
      </c>
      <c r="R17" s="28">
        <f t="shared" si="0"/>
        <v>50814462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131252216</v>
      </c>
      <c r="X17" s="28">
        <f t="shared" si="0"/>
        <v>88544010</v>
      </c>
      <c r="Y17" s="28">
        <f t="shared" si="0"/>
        <v>42708206</v>
      </c>
      <c r="Z17" s="29">
        <f>+IF(X17&lt;&gt;0,+(Y17/X17)*100,0)</f>
        <v>48.233873753854155</v>
      </c>
      <c r="AA17" s="30">
        <f>SUM(AA6:AA16)</f>
        <v>101800848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-41361316</v>
      </c>
      <c r="D28" s="18"/>
      <c r="E28" s="19">
        <v>-105646952</v>
      </c>
      <c r="F28" s="20">
        <v>-56092742</v>
      </c>
      <c r="G28" s="20">
        <v>-834827</v>
      </c>
      <c r="H28" s="20">
        <v>-493601</v>
      </c>
      <c r="I28" s="20">
        <v>-2229110</v>
      </c>
      <c r="J28" s="20">
        <v>-3557538</v>
      </c>
      <c r="K28" s="20">
        <v>-4724920</v>
      </c>
      <c r="L28" s="20">
        <v>-441382</v>
      </c>
      <c r="M28" s="20">
        <v>-6310885</v>
      </c>
      <c r="N28" s="20">
        <v>-11477187</v>
      </c>
      <c r="O28" s="20">
        <v>-1253711</v>
      </c>
      <c r="P28" s="20">
        <v>-5051386</v>
      </c>
      <c r="Q28" s="20">
        <v>-5343166</v>
      </c>
      <c r="R28" s="20">
        <v>-11648263</v>
      </c>
      <c r="S28" s="20"/>
      <c r="T28" s="20"/>
      <c r="U28" s="20"/>
      <c r="V28" s="20"/>
      <c r="W28" s="20">
        <v>-26682988</v>
      </c>
      <c r="X28" s="20">
        <v>-67349076</v>
      </c>
      <c r="Y28" s="20">
        <v>40666088</v>
      </c>
      <c r="Z28" s="21">
        <v>-60.381062985927237</v>
      </c>
      <c r="AA28" s="22">
        <v>-56092742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-41361316</v>
      </c>
      <c r="D30" s="26">
        <f t="shared" ref="D30:Y30" si="1">SUM(D21:D29)</f>
        <v>0</v>
      </c>
      <c r="E30" s="27">
        <f t="shared" si="1"/>
        <v>-105646952</v>
      </c>
      <c r="F30" s="28">
        <f t="shared" si="1"/>
        <v>-56092742</v>
      </c>
      <c r="G30" s="28">
        <f t="shared" si="1"/>
        <v>-834827</v>
      </c>
      <c r="H30" s="28">
        <f t="shared" si="1"/>
        <v>-493601</v>
      </c>
      <c r="I30" s="28">
        <f t="shared" si="1"/>
        <v>-2229110</v>
      </c>
      <c r="J30" s="28">
        <f t="shared" si="1"/>
        <v>-3557538</v>
      </c>
      <c r="K30" s="28">
        <f t="shared" si="1"/>
        <v>-4724920</v>
      </c>
      <c r="L30" s="28">
        <f t="shared" si="1"/>
        <v>-441382</v>
      </c>
      <c r="M30" s="28">
        <f t="shared" si="1"/>
        <v>-6310885</v>
      </c>
      <c r="N30" s="28">
        <f t="shared" si="1"/>
        <v>-11477187</v>
      </c>
      <c r="O30" s="28">
        <f t="shared" si="1"/>
        <v>-1253711</v>
      </c>
      <c r="P30" s="28">
        <f t="shared" si="1"/>
        <v>-5051386</v>
      </c>
      <c r="Q30" s="28">
        <f t="shared" si="1"/>
        <v>-5343166</v>
      </c>
      <c r="R30" s="28">
        <f t="shared" si="1"/>
        <v>-11648263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-26682988</v>
      </c>
      <c r="X30" s="28">
        <f t="shared" si="1"/>
        <v>-67349076</v>
      </c>
      <c r="Y30" s="28">
        <f t="shared" si="1"/>
        <v>40666088</v>
      </c>
      <c r="Z30" s="29">
        <f>+IF(X30&lt;&gt;0,+(Y30/X30)*100,0)</f>
        <v>-60.381062985927237</v>
      </c>
      <c r="AA30" s="30">
        <f>SUM(AA21:AA29)</f>
        <v>-56092742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-28959</v>
      </c>
      <c r="D36" s="18"/>
      <c r="E36" s="19"/>
      <c r="F36" s="20"/>
      <c r="G36" s="20">
        <v>-1369</v>
      </c>
      <c r="H36" s="37">
        <v>-3622</v>
      </c>
      <c r="I36" s="37">
        <v>-4629</v>
      </c>
      <c r="J36" s="37">
        <v>-9620</v>
      </c>
      <c r="K36" s="20">
        <v>-4334</v>
      </c>
      <c r="L36" s="20">
        <v>-13190</v>
      </c>
      <c r="M36" s="20">
        <v>-3347</v>
      </c>
      <c r="N36" s="20">
        <v>-20871</v>
      </c>
      <c r="O36" s="37">
        <v>-2768</v>
      </c>
      <c r="P36" s="37">
        <v>-3815</v>
      </c>
      <c r="Q36" s="37">
        <v>-4478</v>
      </c>
      <c r="R36" s="20">
        <v>-11061</v>
      </c>
      <c r="S36" s="20"/>
      <c r="T36" s="20"/>
      <c r="U36" s="20"/>
      <c r="V36" s="37"/>
      <c r="W36" s="37">
        <v>-41552</v>
      </c>
      <c r="X36" s="37"/>
      <c r="Y36" s="20">
        <v>-41552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-3383362</v>
      </c>
      <c r="D38" s="18"/>
      <c r="E38" s="19">
        <v>-3762588</v>
      </c>
      <c r="F38" s="20">
        <v>-3762588</v>
      </c>
      <c r="G38" s="20"/>
      <c r="H38" s="20"/>
      <c r="I38" s="20"/>
      <c r="J38" s="20"/>
      <c r="K38" s="20"/>
      <c r="L38" s="20"/>
      <c r="M38" s="20">
        <v>-1822585</v>
      </c>
      <c r="N38" s="20">
        <v>-1822585</v>
      </c>
      <c r="O38" s="20"/>
      <c r="P38" s="20"/>
      <c r="Q38" s="20"/>
      <c r="R38" s="20"/>
      <c r="S38" s="20"/>
      <c r="T38" s="20"/>
      <c r="U38" s="20"/>
      <c r="V38" s="20"/>
      <c r="W38" s="20">
        <v>-1822585</v>
      </c>
      <c r="X38" s="20">
        <v>-1881294</v>
      </c>
      <c r="Y38" s="20">
        <v>58709</v>
      </c>
      <c r="Z38" s="21">
        <v>-3.1206711975905943</v>
      </c>
      <c r="AA38" s="22">
        <v>-3762588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-3412321</v>
      </c>
      <c r="D39" s="26">
        <f>SUM(D34:D38)</f>
        <v>0</v>
      </c>
      <c r="E39" s="27">
        <f t="shared" si="2"/>
        <v>-3762588</v>
      </c>
      <c r="F39" s="28">
        <f t="shared" si="2"/>
        <v>-3762588</v>
      </c>
      <c r="G39" s="28">
        <f t="shared" si="2"/>
        <v>-1369</v>
      </c>
      <c r="H39" s="28">
        <f t="shared" si="2"/>
        <v>-3622</v>
      </c>
      <c r="I39" s="28">
        <f t="shared" si="2"/>
        <v>-4629</v>
      </c>
      <c r="J39" s="28">
        <f t="shared" si="2"/>
        <v>-9620</v>
      </c>
      <c r="K39" s="28">
        <f t="shared" si="2"/>
        <v>-4334</v>
      </c>
      <c r="L39" s="28">
        <f t="shared" si="2"/>
        <v>-13190</v>
      </c>
      <c r="M39" s="28">
        <f t="shared" si="2"/>
        <v>-1825932</v>
      </c>
      <c r="N39" s="28">
        <f t="shared" si="2"/>
        <v>-1843456</v>
      </c>
      <c r="O39" s="28">
        <f t="shared" si="2"/>
        <v>-2768</v>
      </c>
      <c r="P39" s="28">
        <f t="shared" si="2"/>
        <v>-3815</v>
      </c>
      <c r="Q39" s="28">
        <f t="shared" si="2"/>
        <v>-4478</v>
      </c>
      <c r="R39" s="28">
        <f t="shared" si="2"/>
        <v>-11061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-1864137</v>
      </c>
      <c r="X39" s="28">
        <f t="shared" si="2"/>
        <v>-1881294</v>
      </c>
      <c r="Y39" s="28">
        <f t="shared" si="2"/>
        <v>17157</v>
      </c>
      <c r="Z39" s="29">
        <f>+IF(X39&lt;&gt;0,+(Y39/X39)*100,0)</f>
        <v>-0.91197867000054211</v>
      </c>
      <c r="AA39" s="30">
        <f>SUM(AA34:AA38)</f>
        <v>-3762588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95711335</v>
      </c>
      <c r="D41" s="32">
        <f>+D17+D30+D39</f>
        <v>0</v>
      </c>
      <c r="E41" s="33">
        <f t="shared" si="3"/>
        <v>9586695</v>
      </c>
      <c r="F41" s="34">
        <f t="shared" si="3"/>
        <v>41945518</v>
      </c>
      <c r="G41" s="34">
        <f t="shared" si="3"/>
        <v>16061303</v>
      </c>
      <c r="H41" s="34">
        <f t="shared" si="3"/>
        <v>10917636</v>
      </c>
      <c r="I41" s="34">
        <f t="shared" si="3"/>
        <v>13111691</v>
      </c>
      <c r="J41" s="34">
        <f t="shared" si="3"/>
        <v>40090630</v>
      </c>
      <c r="K41" s="34">
        <f t="shared" si="3"/>
        <v>6219427</v>
      </c>
      <c r="L41" s="34">
        <f t="shared" si="3"/>
        <v>9341889</v>
      </c>
      <c r="M41" s="34">
        <f t="shared" si="3"/>
        <v>7898007</v>
      </c>
      <c r="N41" s="34">
        <f t="shared" si="3"/>
        <v>23459323</v>
      </c>
      <c r="O41" s="34">
        <f t="shared" si="3"/>
        <v>9529519</v>
      </c>
      <c r="P41" s="34">
        <f t="shared" si="3"/>
        <v>8820059</v>
      </c>
      <c r="Q41" s="34">
        <f t="shared" si="3"/>
        <v>20805560</v>
      </c>
      <c r="R41" s="34">
        <f t="shared" si="3"/>
        <v>39155138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102705091</v>
      </c>
      <c r="X41" s="34">
        <f t="shared" si="3"/>
        <v>19313640</v>
      </c>
      <c r="Y41" s="34">
        <f t="shared" si="3"/>
        <v>83391451</v>
      </c>
      <c r="Z41" s="35">
        <f>+IF(X41&lt;&gt;0,+(Y41/X41)*100,0)</f>
        <v>431.77490623207228</v>
      </c>
      <c r="AA41" s="36">
        <f>+AA17+AA30+AA39</f>
        <v>41945518</v>
      </c>
    </row>
    <row r="42" spans="1:27" x14ac:dyDescent="0.25">
      <c r="A42" s="23" t="s">
        <v>63</v>
      </c>
      <c r="B42" s="17" t="s">
        <v>64</v>
      </c>
      <c r="C42" s="32">
        <v>441225084</v>
      </c>
      <c r="D42" s="32"/>
      <c r="E42" s="33">
        <v>452824981</v>
      </c>
      <c r="F42" s="34">
        <v>536808415</v>
      </c>
      <c r="G42" s="34">
        <v>536808415</v>
      </c>
      <c r="H42" s="34">
        <f>+G43+H60</f>
        <v>552869718</v>
      </c>
      <c r="I42" s="34">
        <f>+H43+I60</f>
        <v>563787354</v>
      </c>
      <c r="J42" s="34">
        <f>+G42</f>
        <v>536808415</v>
      </c>
      <c r="K42" s="34">
        <f>+I43+K60</f>
        <v>576899045</v>
      </c>
      <c r="L42" s="34">
        <f>+K43+L60</f>
        <v>583118472</v>
      </c>
      <c r="M42" s="34">
        <f>+L43+M60</f>
        <v>592460361</v>
      </c>
      <c r="N42" s="34">
        <f>+K42</f>
        <v>576899045</v>
      </c>
      <c r="O42" s="34">
        <f>+M43+O60</f>
        <v>600358368</v>
      </c>
      <c r="P42" s="34">
        <f>+O43+P60</f>
        <v>609887887</v>
      </c>
      <c r="Q42" s="34">
        <f>+P43+Q60</f>
        <v>618707946</v>
      </c>
      <c r="R42" s="34">
        <f>+O42</f>
        <v>600358368</v>
      </c>
      <c r="S42" s="34">
        <f>+Q43+S60</f>
        <v>639513506</v>
      </c>
      <c r="T42" s="34">
        <f>+S43+T60</f>
        <v>639513506</v>
      </c>
      <c r="U42" s="34">
        <f>+T43+U60</f>
        <v>639513506</v>
      </c>
      <c r="V42" s="34">
        <f>+S42</f>
        <v>639513506</v>
      </c>
      <c r="W42" s="34">
        <f>+G42</f>
        <v>536808415</v>
      </c>
      <c r="X42" s="34">
        <v>536808415</v>
      </c>
      <c r="Y42" s="34">
        <f>+W42-X42</f>
        <v>0</v>
      </c>
      <c r="Z42" s="35">
        <f>+IF(X42&lt;&gt;0,+(Y42/X42)*100,0)</f>
        <v>0</v>
      </c>
      <c r="AA42" s="36">
        <v>536808415</v>
      </c>
    </row>
    <row r="43" spans="1:27" x14ac:dyDescent="0.25">
      <c r="A43" s="42" t="s">
        <v>65</v>
      </c>
      <c r="B43" s="43" t="s">
        <v>64</v>
      </c>
      <c r="C43" s="44">
        <f>+C41+C42</f>
        <v>536936419</v>
      </c>
      <c r="D43" s="44">
        <f t="shared" ref="D43:AA43" si="4">+D41+D42</f>
        <v>0</v>
      </c>
      <c r="E43" s="45">
        <f t="shared" si="4"/>
        <v>462411676</v>
      </c>
      <c r="F43" s="46">
        <f t="shared" si="4"/>
        <v>578753933</v>
      </c>
      <c r="G43" s="46">
        <f t="shared" si="4"/>
        <v>552869718</v>
      </c>
      <c r="H43" s="46">
        <f t="shared" si="4"/>
        <v>563787354</v>
      </c>
      <c r="I43" s="46">
        <f t="shared" si="4"/>
        <v>576899045</v>
      </c>
      <c r="J43" s="46">
        <f>+I43</f>
        <v>576899045</v>
      </c>
      <c r="K43" s="46">
        <f t="shared" si="4"/>
        <v>583118472</v>
      </c>
      <c r="L43" s="46">
        <f t="shared" si="4"/>
        <v>592460361</v>
      </c>
      <c r="M43" s="46">
        <f t="shared" si="4"/>
        <v>600358368</v>
      </c>
      <c r="N43" s="46">
        <f>+M43</f>
        <v>600358368</v>
      </c>
      <c r="O43" s="46">
        <f t="shared" si="4"/>
        <v>609887887</v>
      </c>
      <c r="P43" s="46">
        <f t="shared" si="4"/>
        <v>618707946</v>
      </c>
      <c r="Q43" s="46">
        <f t="shared" si="4"/>
        <v>639513506</v>
      </c>
      <c r="R43" s="46">
        <f>+Q43</f>
        <v>639513506</v>
      </c>
      <c r="S43" s="46">
        <f t="shared" si="4"/>
        <v>639513506</v>
      </c>
      <c r="T43" s="46">
        <f t="shared" si="4"/>
        <v>639513506</v>
      </c>
      <c r="U43" s="46">
        <f t="shared" si="4"/>
        <v>639513506</v>
      </c>
      <c r="V43" s="46">
        <f>+U43</f>
        <v>639513506</v>
      </c>
      <c r="W43" s="46">
        <f>+V43</f>
        <v>639513506</v>
      </c>
      <c r="X43" s="46">
        <f t="shared" si="4"/>
        <v>556122055</v>
      </c>
      <c r="Y43" s="46">
        <f t="shared" si="4"/>
        <v>83391451</v>
      </c>
      <c r="Z43" s="47">
        <f>+IF(X43&lt;&gt;0,+(Y43/X43)*100,0)</f>
        <v>14.995170619514454</v>
      </c>
      <c r="AA43" s="48">
        <f t="shared" si="4"/>
        <v>578753933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>
        <v>3990345</v>
      </c>
      <c r="L7" s="20">
        <v>3727322</v>
      </c>
      <c r="M7" s="20">
        <v>4074848</v>
      </c>
      <c r="N7" s="20">
        <v>11792515</v>
      </c>
      <c r="O7" s="20">
        <v>3778810</v>
      </c>
      <c r="P7" s="20">
        <v>3848903</v>
      </c>
      <c r="Q7" s="20">
        <v>3995402</v>
      </c>
      <c r="R7" s="20">
        <v>11623115</v>
      </c>
      <c r="S7" s="20"/>
      <c r="T7" s="20"/>
      <c r="U7" s="20"/>
      <c r="V7" s="20"/>
      <c r="W7" s="20">
        <v>35031233</v>
      </c>
      <c r="X7" s="20"/>
      <c r="Y7" s="20">
        <v>35031233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>
        <v>50502</v>
      </c>
      <c r="L8" s="20">
        <v>15819</v>
      </c>
      <c r="M8" s="20">
        <v>983</v>
      </c>
      <c r="N8" s="20">
        <v>67304</v>
      </c>
      <c r="O8" s="20">
        <v>5787</v>
      </c>
      <c r="P8" s="20">
        <v>21957</v>
      </c>
      <c r="Q8" s="20">
        <v>20526</v>
      </c>
      <c r="R8" s="20">
        <v>48270</v>
      </c>
      <c r="S8" s="20"/>
      <c r="T8" s="20"/>
      <c r="U8" s="20"/>
      <c r="V8" s="20"/>
      <c r="W8" s="20">
        <v>226336</v>
      </c>
      <c r="X8" s="20"/>
      <c r="Y8" s="20">
        <v>226336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>
        <v>11250931</v>
      </c>
      <c r="N9" s="20">
        <v>11250931</v>
      </c>
      <c r="O9" s="20"/>
      <c r="P9" s="20"/>
      <c r="Q9" s="20">
        <v>8438351</v>
      </c>
      <c r="R9" s="20">
        <v>8438351</v>
      </c>
      <c r="S9" s="20"/>
      <c r="T9" s="20"/>
      <c r="U9" s="20"/>
      <c r="V9" s="20"/>
      <c r="W9" s="20">
        <v>33752997</v>
      </c>
      <c r="X9" s="20"/>
      <c r="Y9" s="20">
        <v>33752997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>
        <v>439315</v>
      </c>
      <c r="L11" s="20">
        <v>429659</v>
      </c>
      <c r="M11" s="20">
        <v>422795</v>
      </c>
      <c r="N11" s="20">
        <v>1291769</v>
      </c>
      <c r="O11" s="20">
        <v>506130</v>
      </c>
      <c r="P11" s="20">
        <v>391504</v>
      </c>
      <c r="Q11" s="20">
        <v>360999</v>
      </c>
      <c r="R11" s="20">
        <v>1258633</v>
      </c>
      <c r="S11" s="20"/>
      <c r="T11" s="20"/>
      <c r="U11" s="20"/>
      <c r="V11" s="20"/>
      <c r="W11" s="20">
        <v>3688985</v>
      </c>
      <c r="X11" s="20"/>
      <c r="Y11" s="20">
        <v>3688985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>
        <v>-1154537</v>
      </c>
      <c r="L14" s="20">
        <v>-1604345</v>
      </c>
      <c r="M14" s="20">
        <v>-1642467</v>
      </c>
      <c r="N14" s="20">
        <v>-4401349</v>
      </c>
      <c r="O14" s="20">
        <v>-513543</v>
      </c>
      <c r="P14" s="20">
        <v>-677524</v>
      </c>
      <c r="Q14" s="20">
        <v>-1164065</v>
      </c>
      <c r="R14" s="20">
        <v>-2355132</v>
      </c>
      <c r="S14" s="20"/>
      <c r="T14" s="20"/>
      <c r="U14" s="20"/>
      <c r="V14" s="20"/>
      <c r="W14" s="20">
        <v>-8639043</v>
      </c>
      <c r="X14" s="20"/>
      <c r="Y14" s="20">
        <v>-8639043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-1453868</v>
      </c>
      <c r="N15" s="20">
        <v>-1453868</v>
      </c>
      <c r="O15" s="20"/>
      <c r="P15" s="20"/>
      <c r="Q15" s="20"/>
      <c r="R15" s="20"/>
      <c r="S15" s="20"/>
      <c r="T15" s="20"/>
      <c r="U15" s="20"/>
      <c r="V15" s="20"/>
      <c r="W15" s="20">
        <v>-1453868</v>
      </c>
      <c r="X15" s="20"/>
      <c r="Y15" s="20">
        <v>-1453868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3325625</v>
      </c>
      <c r="L17" s="28">
        <f t="shared" si="0"/>
        <v>2568455</v>
      </c>
      <c r="M17" s="28">
        <f t="shared" si="0"/>
        <v>12653222</v>
      </c>
      <c r="N17" s="28">
        <f t="shared" si="0"/>
        <v>18547302</v>
      </c>
      <c r="O17" s="28">
        <f t="shared" si="0"/>
        <v>3777184</v>
      </c>
      <c r="P17" s="28">
        <f t="shared" si="0"/>
        <v>3584840</v>
      </c>
      <c r="Q17" s="28">
        <f t="shared" si="0"/>
        <v>11651213</v>
      </c>
      <c r="R17" s="28">
        <f t="shared" si="0"/>
        <v>19013237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62606640</v>
      </c>
      <c r="X17" s="28">
        <f t="shared" si="0"/>
        <v>0</v>
      </c>
      <c r="Y17" s="28">
        <f t="shared" si="0"/>
        <v>62606640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-29839338</v>
      </c>
      <c r="D28" s="18"/>
      <c r="E28" s="19"/>
      <c r="F28" s="20"/>
      <c r="G28" s="20">
        <v>-2322000</v>
      </c>
      <c r="H28" s="20">
        <v>-131005</v>
      </c>
      <c r="I28" s="20">
        <v>-807500</v>
      </c>
      <c r="J28" s="20">
        <v>-3260505</v>
      </c>
      <c r="K28" s="20">
        <v>-515796</v>
      </c>
      <c r="L28" s="20">
        <v>-1490124</v>
      </c>
      <c r="M28" s="20">
        <v>-4042019</v>
      </c>
      <c r="N28" s="20">
        <v>-6047939</v>
      </c>
      <c r="O28" s="20">
        <v>-7130</v>
      </c>
      <c r="P28" s="20">
        <v>-109815</v>
      </c>
      <c r="Q28" s="20">
        <v>-1589631</v>
      </c>
      <c r="R28" s="20">
        <v>-1706576</v>
      </c>
      <c r="S28" s="20"/>
      <c r="T28" s="20"/>
      <c r="U28" s="20"/>
      <c r="V28" s="20"/>
      <c r="W28" s="20">
        <v>-11015020</v>
      </c>
      <c r="X28" s="20"/>
      <c r="Y28" s="20">
        <v>-11015020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-29839338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-2322000</v>
      </c>
      <c r="H30" s="28">
        <f t="shared" si="1"/>
        <v>-131005</v>
      </c>
      <c r="I30" s="28">
        <f t="shared" si="1"/>
        <v>-807500</v>
      </c>
      <c r="J30" s="28">
        <f t="shared" si="1"/>
        <v>-3260505</v>
      </c>
      <c r="K30" s="28">
        <f t="shared" si="1"/>
        <v>-515796</v>
      </c>
      <c r="L30" s="28">
        <f t="shared" si="1"/>
        <v>-1490124</v>
      </c>
      <c r="M30" s="28">
        <f t="shared" si="1"/>
        <v>-4042019</v>
      </c>
      <c r="N30" s="28">
        <f t="shared" si="1"/>
        <v>-6047939</v>
      </c>
      <c r="O30" s="28">
        <f t="shared" si="1"/>
        <v>-7130</v>
      </c>
      <c r="P30" s="28">
        <f t="shared" si="1"/>
        <v>-109815</v>
      </c>
      <c r="Q30" s="28">
        <f t="shared" si="1"/>
        <v>-1589631</v>
      </c>
      <c r="R30" s="28">
        <f t="shared" si="1"/>
        <v>-1706576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-11015020</v>
      </c>
      <c r="X30" s="28">
        <f t="shared" si="1"/>
        <v>0</v>
      </c>
      <c r="Y30" s="28">
        <f t="shared" si="1"/>
        <v>-11015020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41475909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15486496</v>
      </c>
      <c r="H41" s="34">
        <f t="shared" si="3"/>
        <v>3029844</v>
      </c>
      <c r="I41" s="34">
        <f t="shared" si="3"/>
        <v>3269256</v>
      </c>
      <c r="J41" s="34">
        <f t="shared" si="3"/>
        <v>21785596</v>
      </c>
      <c r="K41" s="34">
        <f t="shared" si="3"/>
        <v>2809829</v>
      </c>
      <c r="L41" s="34">
        <f t="shared" si="3"/>
        <v>1078331</v>
      </c>
      <c r="M41" s="34">
        <f t="shared" si="3"/>
        <v>8611203</v>
      </c>
      <c r="N41" s="34">
        <f t="shared" si="3"/>
        <v>12499363</v>
      </c>
      <c r="O41" s="34">
        <f t="shared" si="3"/>
        <v>3770054</v>
      </c>
      <c r="P41" s="34">
        <f t="shared" si="3"/>
        <v>3475025</v>
      </c>
      <c r="Q41" s="34">
        <f t="shared" si="3"/>
        <v>10061582</v>
      </c>
      <c r="R41" s="34">
        <f t="shared" si="3"/>
        <v>17306661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51591620</v>
      </c>
      <c r="X41" s="34">
        <f t="shared" si="3"/>
        <v>0</v>
      </c>
      <c r="Y41" s="34">
        <f t="shared" si="3"/>
        <v>51591620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15486496</v>
      </c>
      <c r="I42" s="34">
        <f>+H43+I60</f>
        <v>18516340</v>
      </c>
      <c r="J42" s="34">
        <f>+G42</f>
        <v>0</v>
      </c>
      <c r="K42" s="34">
        <f>+I43+K60</f>
        <v>21785596</v>
      </c>
      <c r="L42" s="34">
        <f>+K43+L60</f>
        <v>24595425</v>
      </c>
      <c r="M42" s="34">
        <f>+L43+M60</f>
        <v>25673756</v>
      </c>
      <c r="N42" s="34">
        <f>+K42</f>
        <v>21785596</v>
      </c>
      <c r="O42" s="34">
        <f>+M43+O60</f>
        <v>34284959</v>
      </c>
      <c r="P42" s="34">
        <f>+O43+P60</f>
        <v>38055013</v>
      </c>
      <c r="Q42" s="34">
        <f>+P43+Q60</f>
        <v>41530038</v>
      </c>
      <c r="R42" s="34">
        <f>+O42</f>
        <v>34284959</v>
      </c>
      <c r="S42" s="34">
        <f>+Q43+S60</f>
        <v>51591620</v>
      </c>
      <c r="T42" s="34">
        <f>+S43+T60</f>
        <v>51591620</v>
      </c>
      <c r="U42" s="34">
        <f>+T43+U60</f>
        <v>51591620</v>
      </c>
      <c r="V42" s="34">
        <f>+S42</f>
        <v>51591620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41475909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15486496</v>
      </c>
      <c r="H43" s="46">
        <f t="shared" si="4"/>
        <v>18516340</v>
      </c>
      <c r="I43" s="46">
        <f t="shared" si="4"/>
        <v>21785596</v>
      </c>
      <c r="J43" s="46">
        <f>+I43</f>
        <v>21785596</v>
      </c>
      <c r="K43" s="46">
        <f t="shared" si="4"/>
        <v>24595425</v>
      </c>
      <c r="L43" s="46">
        <f t="shared" si="4"/>
        <v>25673756</v>
      </c>
      <c r="M43" s="46">
        <f t="shared" si="4"/>
        <v>34284959</v>
      </c>
      <c r="N43" s="46">
        <f>+M43</f>
        <v>34284959</v>
      </c>
      <c r="O43" s="46">
        <f t="shared" si="4"/>
        <v>38055013</v>
      </c>
      <c r="P43" s="46">
        <f t="shared" si="4"/>
        <v>41530038</v>
      </c>
      <c r="Q43" s="46">
        <f t="shared" si="4"/>
        <v>51591620</v>
      </c>
      <c r="R43" s="46">
        <f>+Q43</f>
        <v>51591620</v>
      </c>
      <c r="S43" s="46">
        <f t="shared" si="4"/>
        <v>51591620</v>
      </c>
      <c r="T43" s="46">
        <f t="shared" si="4"/>
        <v>51591620</v>
      </c>
      <c r="U43" s="46">
        <f t="shared" si="4"/>
        <v>51591620</v>
      </c>
      <c r="V43" s="46">
        <f>+U43</f>
        <v>51591620</v>
      </c>
      <c r="W43" s="46">
        <f>+V43</f>
        <v>51591620</v>
      </c>
      <c r="X43" s="46">
        <f t="shared" si="4"/>
        <v>0</v>
      </c>
      <c r="Y43" s="46">
        <f t="shared" si="4"/>
        <v>51591620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23362500</v>
      </c>
      <c r="Y7" s="20">
        <v>-23355351</v>
      </c>
      <c r="Z7" s="21">
        <v>-99.969399678972721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4275</v>
      </c>
      <c r="Y8" s="20">
        <v>-4275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8812476</v>
      </c>
      <c r="Y9" s="20">
        <v>-8812476</v>
      </c>
      <c r="Z9" s="21">
        <v>-100</v>
      </c>
      <c r="AA9" s="22">
        <v>11749971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4456692</v>
      </c>
      <c r="Y11" s="20">
        <v>-4456692</v>
      </c>
      <c r="Z11" s="21">
        <v>-100</v>
      </c>
      <c r="AA11" s="22">
        <v>5942258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>
        <v>-2294747</v>
      </c>
      <c r="L14" s="20">
        <v>-2341765</v>
      </c>
      <c r="M14" s="20">
        <v>-1671560</v>
      </c>
      <c r="N14" s="20">
        <v>-6308072</v>
      </c>
      <c r="O14" s="20">
        <v>-1391805</v>
      </c>
      <c r="P14" s="20">
        <v>-84258</v>
      </c>
      <c r="Q14" s="20">
        <v>-2581715</v>
      </c>
      <c r="R14" s="20">
        <v>-4057778</v>
      </c>
      <c r="S14" s="20"/>
      <c r="T14" s="20"/>
      <c r="U14" s="20"/>
      <c r="V14" s="20"/>
      <c r="W14" s="20">
        <v>-13489439</v>
      </c>
      <c r="X14" s="20"/>
      <c r="Y14" s="20">
        <v>-13489439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-2294747</v>
      </c>
      <c r="L17" s="28">
        <f t="shared" si="0"/>
        <v>-2341765</v>
      </c>
      <c r="M17" s="28">
        <f t="shared" si="0"/>
        <v>-1671560</v>
      </c>
      <c r="N17" s="28">
        <f t="shared" si="0"/>
        <v>-6308072</v>
      </c>
      <c r="O17" s="28">
        <f t="shared" si="0"/>
        <v>-1391805</v>
      </c>
      <c r="P17" s="28">
        <f t="shared" si="0"/>
        <v>-84258</v>
      </c>
      <c r="Q17" s="28">
        <f t="shared" si="0"/>
        <v>-2581715</v>
      </c>
      <c r="R17" s="28">
        <f t="shared" si="0"/>
        <v>-4057778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-13482290</v>
      </c>
      <c r="X17" s="28">
        <f t="shared" si="0"/>
        <v>36635943</v>
      </c>
      <c r="Y17" s="28">
        <f t="shared" si="0"/>
        <v>-50118233</v>
      </c>
      <c r="Z17" s="29">
        <f>+IF(X17&lt;&gt;0,+(Y17/X17)*100,0)</f>
        <v>-136.80071780873772</v>
      </c>
      <c r="AA17" s="30">
        <f>SUM(AA6:AA16)</f>
        <v>48847931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-15216504</v>
      </c>
      <c r="D28" s="18"/>
      <c r="E28" s="19">
        <v>-2000000</v>
      </c>
      <c r="F28" s="20">
        <v>-4163425</v>
      </c>
      <c r="G28" s="20">
        <v>-1372944</v>
      </c>
      <c r="H28" s="20"/>
      <c r="I28" s="20"/>
      <c r="J28" s="20">
        <v>-1372944</v>
      </c>
      <c r="K28" s="20"/>
      <c r="L28" s="20">
        <v>-259397</v>
      </c>
      <c r="M28" s="20">
        <v>-573918</v>
      </c>
      <c r="N28" s="20">
        <v>-833315</v>
      </c>
      <c r="O28" s="20"/>
      <c r="P28" s="20"/>
      <c r="Q28" s="20">
        <v>-597047</v>
      </c>
      <c r="R28" s="20">
        <v>-597047</v>
      </c>
      <c r="S28" s="20"/>
      <c r="T28" s="20"/>
      <c r="U28" s="20"/>
      <c r="V28" s="20"/>
      <c r="W28" s="20">
        <v>-2803306</v>
      </c>
      <c r="X28" s="20">
        <v>-3122550</v>
      </c>
      <c r="Y28" s="20">
        <v>319244</v>
      </c>
      <c r="Z28" s="21">
        <v>-10.223823477606443</v>
      </c>
      <c r="AA28" s="22">
        <v>-4163425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-15216504</v>
      </c>
      <c r="D30" s="26">
        <f t="shared" ref="D30:Y30" si="1">SUM(D21:D29)</f>
        <v>0</v>
      </c>
      <c r="E30" s="27">
        <f t="shared" si="1"/>
        <v>-2000000</v>
      </c>
      <c r="F30" s="28">
        <f t="shared" si="1"/>
        <v>-4163425</v>
      </c>
      <c r="G30" s="28">
        <f t="shared" si="1"/>
        <v>-1372944</v>
      </c>
      <c r="H30" s="28">
        <f t="shared" si="1"/>
        <v>0</v>
      </c>
      <c r="I30" s="28">
        <f t="shared" si="1"/>
        <v>0</v>
      </c>
      <c r="J30" s="28">
        <f t="shared" si="1"/>
        <v>-1372944</v>
      </c>
      <c r="K30" s="28">
        <f t="shared" si="1"/>
        <v>0</v>
      </c>
      <c r="L30" s="28">
        <f t="shared" si="1"/>
        <v>-259397</v>
      </c>
      <c r="M30" s="28">
        <f t="shared" si="1"/>
        <v>-573918</v>
      </c>
      <c r="N30" s="28">
        <f t="shared" si="1"/>
        <v>-833315</v>
      </c>
      <c r="O30" s="28">
        <f t="shared" si="1"/>
        <v>0</v>
      </c>
      <c r="P30" s="28">
        <f t="shared" si="1"/>
        <v>0</v>
      </c>
      <c r="Q30" s="28">
        <f t="shared" si="1"/>
        <v>-597047</v>
      </c>
      <c r="R30" s="28">
        <f t="shared" si="1"/>
        <v>-597047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-2803306</v>
      </c>
      <c r="X30" s="28">
        <f t="shared" si="1"/>
        <v>-3122550</v>
      </c>
      <c r="Y30" s="28">
        <f t="shared" si="1"/>
        <v>319244</v>
      </c>
      <c r="Z30" s="29">
        <f>+IF(X30&lt;&gt;0,+(Y30/X30)*100,0)</f>
        <v>-10.223823477606443</v>
      </c>
      <c r="AA30" s="30">
        <f>SUM(AA21:AA29)</f>
        <v>-4163425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-24836789</v>
      </c>
      <c r="D41" s="32">
        <f>+D17+D30+D39</f>
        <v>0</v>
      </c>
      <c r="E41" s="33">
        <f t="shared" si="3"/>
        <v>46847931</v>
      </c>
      <c r="F41" s="34">
        <f t="shared" si="3"/>
        <v>44684506</v>
      </c>
      <c r="G41" s="34">
        <f t="shared" si="3"/>
        <v>-1841274</v>
      </c>
      <c r="H41" s="34">
        <f t="shared" si="3"/>
        <v>-1291190</v>
      </c>
      <c r="I41" s="34">
        <f t="shared" si="3"/>
        <v>-1356920</v>
      </c>
      <c r="J41" s="34">
        <f t="shared" si="3"/>
        <v>-4489384</v>
      </c>
      <c r="K41" s="34">
        <f t="shared" si="3"/>
        <v>-2294747</v>
      </c>
      <c r="L41" s="34">
        <f t="shared" si="3"/>
        <v>-2601162</v>
      </c>
      <c r="M41" s="34">
        <f t="shared" si="3"/>
        <v>-2245478</v>
      </c>
      <c r="N41" s="34">
        <f t="shared" si="3"/>
        <v>-7141387</v>
      </c>
      <c r="O41" s="34">
        <f t="shared" si="3"/>
        <v>-1391805</v>
      </c>
      <c r="P41" s="34">
        <f t="shared" si="3"/>
        <v>-84258</v>
      </c>
      <c r="Q41" s="34">
        <f t="shared" si="3"/>
        <v>-3178762</v>
      </c>
      <c r="R41" s="34">
        <f t="shared" si="3"/>
        <v>-4654825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-16285596</v>
      </c>
      <c r="X41" s="34">
        <f t="shared" si="3"/>
        <v>33513393</v>
      </c>
      <c r="Y41" s="34">
        <f t="shared" si="3"/>
        <v>-49798989</v>
      </c>
      <c r="Z41" s="35">
        <f>+IF(X41&lt;&gt;0,+(Y41/X41)*100,0)</f>
        <v>-148.59429184028011</v>
      </c>
      <c r="AA41" s="36">
        <f>+AA17+AA30+AA39</f>
        <v>44684506</v>
      </c>
    </row>
    <row r="42" spans="1:27" x14ac:dyDescent="0.25">
      <c r="A42" s="23" t="s">
        <v>63</v>
      </c>
      <c r="B42" s="17" t="s">
        <v>64</v>
      </c>
      <c r="C42" s="32">
        <v>-39340407</v>
      </c>
      <c r="D42" s="32"/>
      <c r="E42" s="33"/>
      <c r="F42" s="34"/>
      <c r="G42" s="34">
        <v>-64175891</v>
      </c>
      <c r="H42" s="34">
        <f>+G43+H60</f>
        <v>-66017165</v>
      </c>
      <c r="I42" s="34">
        <f>+H43+I60</f>
        <v>-67308355</v>
      </c>
      <c r="J42" s="34">
        <f>+G42</f>
        <v>-64175891</v>
      </c>
      <c r="K42" s="34">
        <f>+I43+K60</f>
        <v>-68665275</v>
      </c>
      <c r="L42" s="34">
        <f>+K43+L60</f>
        <v>-70960022</v>
      </c>
      <c r="M42" s="34">
        <f>+L43+M60</f>
        <v>-73561184</v>
      </c>
      <c r="N42" s="34">
        <f>+K42</f>
        <v>-68665275</v>
      </c>
      <c r="O42" s="34">
        <f>+M43+O60</f>
        <v>-75806662</v>
      </c>
      <c r="P42" s="34">
        <f>+O43+P60</f>
        <v>-77198467</v>
      </c>
      <c r="Q42" s="34">
        <f>+P43+Q60</f>
        <v>-77282725</v>
      </c>
      <c r="R42" s="34">
        <f>+O42</f>
        <v>-75806662</v>
      </c>
      <c r="S42" s="34">
        <f>+Q43+S60</f>
        <v>-80461487</v>
      </c>
      <c r="T42" s="34">
        <f>+S43+T60</f>
        <v>-80461487</v>
      </c>
      <c r="U42" s="34">
        <f>+T43+U60</f>
        <v>-80461487</v>
      </c>
      <c r="V42" s="34">
        <f>+S42</f>
        <v>-80461487</v>
      </c>
      <c r="W42" s="34">
        <f>+G42</f>
        <v>-64175891</v>
      </c>
      <c r="X42" s="34"/>
      <c r="Y42" s="34">
        <f>+W42-X42</f>
        <v>-64175891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-64177196</v>
      </c>
      <c r="D43" s="44">
        <f t="shared" ref="D43:AA43" si="4">+D41+D42</f>
        <v>0</v>
      </c>
      <c r="E43" s="45">
        <f t="shared" si="4"/>
        <v>46847931</v>
      </c>
      <c r="F43" s="46">
        <f t="shared" si="4"/>
        <v>44684506</v>
      </c>
      <c r="G43" s="46">
        <f t="shared" si="4"/>
        <v>-66017165</v>
      </c>
      <c r="H43" s="46">
        <f t="shared" si="4"/>
        <v>-67308355</v>
      </c>
      <c r="I43" s="46">
        <f t="shared" si="4"/>
        <v>-68665275</v>
      </c>
      <c r="J43" s="46">
        <f>+I43</f>
        <v>-68665275</v>
      </c>
      <c r="K43" s="46">
        <f t="shared" si="4"/>
        <v>-70960022</v>
      </c>
      <c r="L43" s="46">
        <f t="shared" si="4"/>
        <v>-73561184</v>
      </c>
      <c r="M43" s="46">
        <f t="shared" si="4"/>
        <v>-75806662</v>
      </c>
      <c r="N43" s="46">
        <f>+M43</f>
        <v>-75806662</v>
      </c>
      <c r="O43" s="46">
        <f t="shared" si="4"/>
        <v>-77198467</v>
      </c>
      <c r="P43" s="46">
        <f t="shared" si="4"/>
        <v>-77282725</v>
      </c>
      <c r="Q43" s="46">
        <f t="shared" si="4"/>
        <v>-80461487</v>
      </c>
      <c r="R43" s="46">
        <f>+Q43</f>
        <v>-80461487</v>
      </c>
      <c r="S43" s="46">
        <f t="shared" si="4"/>
        <v>-80461487</v>
      </c>
      <c r="T43" s="46">
        <f t="shared" si="4"/>
        <v>-80461487</v>
      </c>
      <c r="U43" s="46">
        <f t="shared" si="4"/>
        <v>-80461487</v>
      </c>
      <c r="V43" s="46">
        <f>+U43</f>
        <v>-80461487</v>
      </c>
      <c r="W43" s="46">
        <f>+V43</f>
        <v>-80461487</v>
      </c>
      <c r="X43" s="46">
        <f t="shared" si="4"/>
        <v>33513393</v>
      </c>
      <c r="Y43" s="46">
        <f t="shared" si="4"/>
        <v>-113974880</v>
      </c>
      <c r="Z43" s="47">
        <f>+IF(X43&lt;&gt;0,+(Y43/X43)*100,0)</f>
        <v>-340.08755842776048</v>
      </c>
      <c r="AA43" s="48">
        <f t="shared" si="4"/>
        <v>44684506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>
        <v>11771349</v>
      </c>
      <c r="L7" s="20">
        <v>9735187</v>
      </c>
      <c r="M7" s="20">
        <v>10265912</v>
      </c>
      <c r="N7" s="20">
        <v>31772448</v>
      </c>
      <c r="O7" s="20">
        <v>9998528</v>
      </c>
      <c r="P7" s="20">
        <v>9485286</v>
      </c>
      <c r="Q7" s="20">
        <v>8825977</v>
      </c>
      <c r="R7" s="20">
        <v>28309791</v>
      </c>
      <c r="S7" s="20"/>
      <c r="T7" s="20"/>
      <c r="U7" s="20"/>
      <c r="V7" s="20"/>
      <c r="W7" s="20">
        <v>94467745</v>
      </c>
      <c r="X7" s="20">
        <v>96738544</v>
      </c>
      <c r="Y7" s="20">
        <v>-2270799</v>
      </c>
      <c r="Z7" s="21">
        <v>-2.3473570162478361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4292058</v>
      </c>
      <c r="Y8" s="20">
        <v>-4292058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26619027</v>
      </c>
      <c r="Y9" s="20">
        <v>-26619027</v>
      </c>
      <c r="Z9" s="21">
        <v>-100</v>
      </c>
      <c r="AA9" s="22">
        <v>26619027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>
        <v>-4626477</v>
      </c>
      <c r="L14" s="20">
        <v>-3748258</v>
      </c>
      <c r="M14" s="20">
        <v>-6068218</v>
      </c>
      <c r="N14" s="20">
        <v>-14442953</v>
      </c>
      <c r="O14" s="20">
        <v>-3973943</v>
      </c>
      <c r="P14" s="20">
        <v>-6433427</v>
      </c>
      <c r="Q14" s="20">
        <v>-6949647</v>
      </c>
      <c r="R14" s="20">
        <v>-17357017</v>
      </c>
      <c r="S14" s="20"/>
      <c r="T14" s="20"/>
      <c r="U14" s="20"/>
      <c r="V14" s="20"/>
      <c r="W14" s="20">
        <v>-49804737</v>
      </c>
      <c r="X14" s="20"/>
      <c r="Y14" s="20">
        <v>-49804737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-11444240</v>
      </c>
      <c r="Y15" s="20">
        <v>11444240</v>
      </c>
      <c r="Z15" s="21">
        <v>-100</v>
      </c>
      <c r="AA15" s="22">
        <v>-22008153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7144872</v>
      </c>
      <c r="L17" s="28">
        <f t="shared" si="0"/>
        <v>5986929</v>
      </c>
      <c r="M17" s="28">
        <f t="shared" si="0"/>
        <v>4197694</v>
      </c>
      <c r="N17" s="28">
        <f t="shared" si="0"/>
        <v>17329495</v>
      </c>
      <c r="O17" s="28">
        <f t="shared" si="0"/>
        <v>6024585</v>
      </c>
      <c r="P17" s="28">
        <f t="shared" si="0"/>
        <v>3051859</v>
      </c>
      <c r="Q17" s="28">
        <f t="shared" si="0"/>
        <v>1876330</v>
      </c>
      <c r="R17" s="28">
        <f t="shared" si="0"/>
        <v>10952774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44663008</v>
      </c>
      <c r="X17" s="28">
        <f t="shared" si="0"/>
        <v>116205389</v>
      </c>
      <c r="Y17" s="28">
        <f t="shared" si="0"/>
        <v>-71542381</v>
      </c>
      <c r="Z17" s="29">
        <f>+IF(X17&lt;&gt;0,+(Y17/X17)*100,0)</f>
        <v>-61.565458896230709</v>
      </c>
      <c r="AA17" s="30">
        <f>SUM(AA6:AA16)</f>
        <v>164130603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-158669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-62111164</v>
      </c>
      <c r="D28" s="18"/>
      <c r="E28" s="19">
        <v>-100103913</v>
      </c>
      <c r="F28" s="20">
        <v>-69992298</v>
      </c>
      <c r="G28" s="20">
        <v>-10947910</v>
      </c>
      <c r="H28" s="20">
        <v>-4958283</v>
      </c>
      <c r="I28" s="20">
        <v>-1704609</v>
      </c>
      <c r="J28" s="20">
        <v>-17610802</v>
      </c>
      <c r="K28" s="20">
        <v>-7885292</v>
      </c>
      <c r="L28" s="20">
        <v>-4542235</v>
      </c>
      <c r="M28" s="20">
        <v>-10781169</v>
      </c>
      <c r="N28" s="20">
        <v>-23208696</v>
      </c>
      <c r="O28" s="20">
        <v>-921744</v>
      </c>
      <c r="P28" s="20">
        <v>-1770604</v>
      </c>
      <c r="Q28" s="20">
        <v>-5184537</v>
      </c>
      <c r="R28" s="20">
        <v>-7876885</v>
      </c>
      <c r="S28" s="20"/>
      <c r="T28" s="20"/>
      <c r="U28" s="20"/>
      <c r="V28" s="20"/>
      <c r="W28" s="20">
        <v>-48696383</v>
      </c>
      <c r="X28" s="20">
        <v>-53273567</v>
      </c>
      <c r="Y28" s="20">
        <v>4577184</v>
      </c>
      <c r="Z28" s="21">
        <v>-8.5918481861745803</v>
      </c>
      <c r="AA28" s="22">
        <v>-69992298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-62269833</v>
      </c>
      <c r="D30" s="26">
        <f t="shared" ref="D30:Y30" si="1">SUM(D21:D29)</f>
        <v>0</v>
      </c>
      <c r="E30" s="27">
        <f t="shared" si="1"/>
        <v>-100103913</v>
      </c>
      <c r="F30" s="28">
        <f t="shared" si="1"/>
        <v>-69992298</v>
      </c>
      <c r="G30" s="28">
        <f t="shared" si="1"/>
        <v>-10947910</v>
      </c>
      <c r="H30" s="28">
        <f t="shared" si="1"/>
        <v>-4958283</v>
      </c>
      <c r="I30" s="28">
        <f t="shared" si="1"/>
        <v>-1704609</v>
      </c>
      <c r="J30" s="28">
        <f t="shared" si="1"/>
        <v>-17610802</v>
      </c>
      <c r="K30" s="28">
        <f t="shared" si="1"/>
        <v>-7885292</v>
      </c>
      <c r="L30" s="28">
        <f t="shared" si="1"/>
        <v>-4542235</v>
      </c>
      <c r="M30" s="28">
        <f t="shared" si="1"/>
        <v>-10781169</v>
      </c>
      <c r="N30" s="28">
        <f t="shared" si="1"/>
        <v>-23208696</v>
      </c>
      <c r="O30" s="28">
        <f t="shared" si="1"/>
        <v>-921744</v>
      </c>
      <c r="P30" s="28">
        <f t="shared" si="1"/>
        <v>-1770604</v>
      </c>
      <c r="Q30" s="28">
        <f t="shared" si="1"/>
        <v>-5184537</v>
      </c>
      <c r="R30" s="28">
        <f t="shared" si="1"/>
        <v>-7876885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-48696383</v>
      </c>
      <c r="X30" s="28">
        <f t="shared" si="1"/>
        <v>-53273567</v>
      </c>
      <c r="Y30" s="28">
        <f t="shared" si="1"/>
        <v>4577184</v>
      </c>
      <c r="Z30" s="29">
        <f>+IF(X30&lt;&gt;0,+(Y30/X30)*100,0)</f>
        <v>-8.5918481861745803</v>
      </c>
      <c r="AA30" s="30">
        <f>SUM(AA21:AA29)</f>
        <v>-69992298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-12136562</v>
      </c>
      <c r="D41" s="32">
        <f>+D17+D30+D39</f>
        <v>0</v>
      </c>
      <c r="E41" s="33">
        <f t="shared" si="3"/>
        <v>64026690</v>
      </c>
      <c r="F41" s="34">
        <f t="shared" si="3"/>
        <v>94138305</v>
      </c>
      <c r="G41" s="34">
        <f t="shared" si="3"/>
        <v>-7994135</v>
      </c>
      <c r="H41" s="34">
        <f t="shared" si="3"/>
        <v>1513656</v>
      </c>
      <c r="I41" s="34">
        <f t="shared" si="3"/>
        <v>5250416</v>
      </c>
      <c r="J41" s="34">
        <f t="shared" si="3"/>
        <v>-1230063</v>
      </c>
      <c r="K41" s="34">
        <f t="shared" si="3"/>
        <v>-740420</v>
      </c>
      <c r="L41" s="34">
        <f t="shared" si="3"/>
        <v>1444694</v>
      </c>
      <c r="M41" s="34">
        <f t="shared" si="3"/>
        <v>-6583475</v>
      </c>
      <c r="N41" s="34">
        <f t="shared" si="3"/>
        <v>-5879201</v>
      </c>
      <c r="O41" s="34">
        <f t="shared" si="3"/>
        <v>5102841</v>
      </c>
      <c r="P41" s="34">
        <f t="shared" si="3"/>
        <v>1281255</v>
      </c>
      <c r="Q41" s="34">
        <f t="shared" si="3"/>
        <v>-3308207</v>
      </c>
      <c r="R41" s="34">
        <f t="shared" si="3"/>
        <v>3075889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-4033375</v>
      </c>
      <c r="X41" s="34">
        <f t="shared" si="3"/>
        <v>62931822</v>
      </c>
      <c r="Y41" s="34">
        <f t="shared" si="3"/>
        <v>-66965197</v>
      </c>
      <c r="Z41" s="35">
        <f>+IF(X41&lt;&gt;0,+(Y41/X41)*100,0)</f>
        <v>-106.40911842660459</v>
      </c>
      <c r="AA41" s="36">
        <f>+AA17+AA30+AA39</f>
        <v>94138305</v>
      </c>
    </row>
    <row r="42" spans="1:27" x14ac:dyDescent="0.25">
      <c r="A42" s="23" t="s">
        <v>63</v>
      </c>
      <c r="B42" s="17" t="s">
        <v>64</v>
      </c>
      <c r="C42" s="32">
        <v>27915392</v>
      </c>
      <c r="D42" s="32"/>
      <c r="E42" s="33"/>
      <c r="F42" s="34"/>
      <c r="G42" s="34"/>
      <c r="H42" s="34">
        <f>+G43+H60</f>
        <v>-7994135</v>
      </c>
      <c r="I42" s="34">
        <f>+H43+I60</f>
        <v>9457021</v>
      </c>
      <c r="J42" s="34">
        <f>+G42</f>
        <v>0</v>
      </c>
      <c r="K42" s="34">
        <f>+I43+K60</f>
        <v>14707437</v>
      </c>
      <c r="L42" s="34">
        <f>+K43+L60</f>
        <v>13967017</v>
      </c>
      <c r="M42" s="34">
        <f>+L43+M60</f>
        <v>15411711</v>
      </c>
      <c r="N42" s="34">
        <f>+K42</f>
        <v>14707437</v>
      </c>
      <c r="O42" s="34">
        <f>+M43+O60</f>
        <v>8828236</v>
      </c>
      <c r="P42" s="34">
        <f>+O43+P60</f>
        <v>13931077</v>
      </c>
      <c r="Q42" s="34">
        <f>+P43+Q60</f>
        <v>15212332</v>
      </c>
      <c r="R42" s="34">
        <f>+O42</f>
        <v>8828236</v>
      </c>
      <c r="S42" s="34">
        <f>+Q43+S60</f>
        <v>11904125</v>
      </c>
      <c r="T42" s="34">
        <f>+S43+T60</f>
        <v>11904125</v>
      </c>
      <c r="U42" s="34">
        <f>+T43+U60</f>
        <v>11904125</v>
      </c>
      <c r="V42" s="34">
        <f>+S42</f>
        <v>11904125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15778830</v>
      </c>
      <c r="D43" s="44">
        <f t="shared" ref="D43:AA43" si="4">+D41+D42</f>
        <v>0</v>
      </c>
      <c r="E43" s="45">
        <f t="shared" si="4"/>
        <v>64026690</v>
      </c>
      <c r="F43" s="46">
        <f t="shared" si="4"/>
        <v>94138305</v>
      </c>
      <c r="G43" s="46">
        <f t="shared" si="4"/>
        <v>-7994135</v>
      </c>
      <c r="H43" s="46">
        <f t="shared" si="4"/>
        <v>-6480479</v>
      </c>
      <c r="I43" s="46">
        <f t="shared" si="4"/>
        <v>14707437</v>
      </c>
      <c r="J43" s="46">
        <f>+I43</f>
        <v>14707437</v>
      </c>
      <c r="K43" s="46">
        <f t="shared" si="4"/>
        <v>13967017</v>
      </c>
      <c r="L43" s="46">
        <f t="shared" si="4"/>
        <v>15411711</v>
      </c>
      <c r="M43" s="46">
        <f t="shared" si="4"/>
        <v>8828236</v>
      </c>
      <c r="N43" s="46">
        <f>+M43</f>
        <v>8828236</v>
      </c>
      <c r="O43" s="46">
        <f t="shared" si="4"/>
        <v>13931077</v>
      </c>
      <c r="P43" s="46">
        <f t="shared" si="4"/>
        <v>15212332</v>
      </c>
      <c r="Q43" s="46">
        <f t="shared" si="4"/>
        <v>11904125</v>
      </c>
      <c r="R43" s="46">
        <f>+Q43</f>
        <v>11904125</v>
      </c>
      <c r="S43" s="46">
        <f t="shared" si="4"/>
        <v>11904125</v>
      </c>
      <c r="T43" s="46">
        <f t="shared" si="4"/>
        <v>11904125</v>
      </c>
      <c r="U43" s="46">
        <f t="shared" si="4"/>
        <v>11904125</v>
      </c>
      <c r="V43" s="46">
        <f>+U43</f>
        <v>11904125</v>
      </c>
      <c r="W43" s="46">
        <f>+V43</f>
        <v>11904125</v>
      </c>
      <c r="X43" s="46">
        <f t="shared" si="4"/>
        <v>62931822</v>
      </c>
      <c r="Y43" s="46">
        <f t="shared" si="4"/>
        <v>-66965197</v>
      </c>
      <c r="Z43" s="47">
        <f>+IF(X43&lt;&gt;0,+(Y43/X43)*100,0)</f>
        <v>-106.40911842660459</v>
      </c>
      <c r="AA43" s="48">
        <f t="shared" si="4"/>
        <v>94138305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2175599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1631691</v>
      </c>
      <c r="Y6" s="20">
        <v>-1631691</v>
      </c>
      <c r="Z6" s="21">
        <v>-100</v>
      </c>
      <c r="AA6" s="22">
        <v>2175599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>
        <v>4852</v>
      </c>
      <c r="L7" s="20">
        <v>14478</v>
      </c>
      <c r="M7" s="20"/>
      <c r="N7" s="20">
        <v>19330</v>
      </c>
      <c r="O7" s="20">
        <v>4826</v>
      </c>
      <c r="P7" s="20">
        <v>8813</v>
      </c>
      <c r="Q7" s="20">
        <v>4826</v>
      </c>
      <c r="R7" s="20">
        <v>18465</v>
      </c>
      <c r="S7" s="20"/>
      <c r="T7" s="20"/>
      <c r="U7" s="20"/>
      <c r="V7" s="20"/>
      <c r="W7" s="20">
        <v>55900</v>
      </c>
      <c r="X7" s="20"/>
      <c r="Y7" s="20">
        <v>55900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>
        <v>49066500</v>
      </c>
      <c r="N9" s="20">
        <v>49066500</v>
      </c>
      <c r="O9" s="20"/>
      <c r="P9" s="20"/>
      <c r="Q9" s="20"/>
      <c r="R9" s="20"/>
      <c r="S9" s="20"/>
      <c r="T9" s="20"/>
      <c r="U9" s="20"/>
      <c r="V9" s="20"/>
      <c r="W9" s="20">
        <v>53552600</v>
      </c>
      <c r="X9" s="20">
        <v>40432800</v>
      </c>
      <c r="Y9" s="20">
        <v>13119800</v>
      </c>
      <c r="Z9" s="21">
        <v>32.448408223026846</v>
      </c>
      <c r="AA9" s="22">
        <v>53552600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>
        <v>-2114629</v>
      </c>
      <c r="L14" s="20">
        <v>-728411</v>
      </c>
      <c r="M14" s="20">
        <v>-3622146</v>
      </c>
      <c r="N14" s="20">
        <v>-6465186</v>
      </c>
      <c r="O14" s="20">
        <v>-609631</v>
      </c>
      <c r="P14" s="20">
        <v>-3012589</v>
      </c>
      <c r="Q14" s="20">
        <v>-2381252</v>
      </c>
      <c r="R14" s="20">
        <v>-6003472</v>
      </c>
      <c r="S14" s="20"/>
      <c r="T14" s="20"/>
      <c r="U14" s="20"/>
      <c r="V14" s="20"/>
      <c r="W14" s="20">
        <v>-17853662</v>
      </c>
      <c r="X14" s="20"/>
      <c r="Y14" s="20">
        <v>-17853662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55728199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-2109777</v>
      </c>
      <c r="L17" s="28">
        <f t="shared" si="0"/>
        <v>-713933</v>
      </c>
      <c r="M17" s="28">
        <f t="shared" si="0"/>
        <v>45444354</v>
      </c>
      <c r="N17" s="28">
        <f t="shared" si="0"/>
        <v>42620644</v>
      </c>
      <c r="O17" s="28">
        <f t="shared" si="0"/>
        <v>-604805</v>
      </c>
      <c r="P17" s="28">
        <f t="shared" si="0"/>
        <v>-3003776</v>
      </c>
      <c r="Q17" s="28">
        <f t="shared" si="0"/>
        <v>-2376426</v>
      </c>
      <c r="R17" s="28">
        <f t="shared" si="0"/>
        <v>-5985007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35754838</v>
      </c>
      <c r="X17" s="28">
        <f t="shared" si="0"/>
        <v>42064491</v>
      </c>
      <c r="Y17" s="28">
        <f t="shared" si="0"/>
        <v>-6309653</v>
      </c>
      <c r="Z17" s="29">
        <f>+IF(X17&lt;&gt;0,+(Y17/X17)*100,0)</f>
        <v>-14.999950908713005</v>
      </c>
      <c r="AA17" s="30">
        <f>SUM(AA6:AA16)</f>
        <v>55728199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-41680499</v>
      </c>
      <c r="D28" s="18"/>
      <c r="E28" s="19">
        <v>-14205675</v>
      </c>
      <c r="F28" s="20">
        <v>-21040134</v>
      </c>
      <c r="G28" s="20">
        <v>-2158022</v>
      </c>
      <c r="H28" s="20">
        <v>-6423843</v>
      </c>
      <c r="I28" s="20">
        <v>-6275569</v>
      </c>
      <c r="J28" s="20">
        <v>-14857434</v>
      </c>
      <c r="K28" s="20">
        <v>-1501116</v>
      </c>
      <c r="L28" s="20">
        <v>-2806179</v>
      </c>
      <c r="M28" s="20"/>
      <c r="N28" s="20">
        <v>-4307295</v>
      </c>
      <c r="O28" s="20">
        <v>-274757</v>
      </c>
      <c r="P28" s="20">
        <v>-1181356</v>
      </c>
      <c r="Q28" s="20">
        <v>-1211487</v>
      </c>
      <c r="R28" s="20">
        <v>-2667600</v>
      </c>
      <c r="S28" s="20"/>
      <c r="T28" s="20"/>
      <c r="U28" s="20"/>
      <c r="V28" s="20"/>
      <c r="W28" s="20">
        <v>-21832329</v>
      </c>
      <c r="X28" s="20">
        <v>-14376093</v>
      </c>
      <c r="Y28" s="20">
        <v>-7456236</v>
      </c>
      <c r="Z28" s="21">
        <v>51.865524242226314</v>
      </c>
      <c r="AA28" s="22">
        <v>-21040134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-41680499</v>
      </c>
      <c r="D30" s="26">
        <f t="shared" ref="D30:Y30" si="1">SUM(D21:D29)</f>
        <v>0</v>
      </c>
      <c r="E30" s="27">
        <f t="shared" si="1"/>
        <v>-14205675</v>
      </c>
      <c r="F30" s="28">
        <f t="shared" si="1"/>
        <v>-21040134</v>
      </c>
      <c r="G30" s="28">
        <f t="shared" si="1"/>
        <v>-2158022</v>
      </c>
      <c r="H30" s="28">
        <f t="shared" si="1"/>
        <v>-6423843</v>
      </c>
      <c r="I30" s="28">
        <f t="shared" si="1"/>
        <v>-6275569</v>
      </c>
      <c r="J30" s="28">
        <f t="shared" si="1"/>
        <v>-14857434</v>
      </c>
      <c r="K30" s="28">
        <f t="shared" si="1"/>
        <v>-1501116</v>
      </c>
      <c r="L30" s="28">
        <f t="shared" si="1"/>
        <v>-2806179</v>
      </c>
      <c r="M30" s="28">
        <f t="shared" si="1"/>
        <v>0</v>
      </c>
      <c r="N30" s="28">
        <f t="shared" si="1"/>
        <v>-4307295</v>
      </c>
      <c r="O30" s="28">
        <f t="shared" si="1"/>
        <v>-274757</v>
      </c>
      <c r="P30" s="28">
        <f t="shared" si="1"/>
        <v>-1181356</v>
      </c>
      <c r="Q30" s="28">
        <f t="shared" si="1"/>
        <v>-1211487</v>
      </c>
      <c r="R30" s="28">
        <f t="shared" si="1"/>
        <v>-2667600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-21832329</v>
      </c>
      <c r="X30" s="28">
        <f t="shared" si="1"/>
        <v>-14376093</v>
      </c>
      <c r="Y30" s="28">
        <f t="shared" si="1"/>
        <v>-7456236</v>
      </c>
      <c r="Z30" s="29">
        <f>+IF(X30&lt;&gt;0,+(Y30/X30)*100,0)</f>
        <v>51.865524242226314</v>
      </c>
      <c r="AA30" s="30">
        <f>SUM(AA21:AA29)</f>
        <v>-21040134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-14849884</v>
      </c>
      <c r="D41" s="32">
        <f>+D17+D30+D39</f>
        <v>0</v>
      </c>
      <c r="E41" s="33">
        <f t="shared" si="3"/>
        <v>41627825</v>
      </c>
      <c r="F41" s="34">
        <f t="shared" si="3"/>
        <v>34688065</v>
      </c>
      <c r="G41" s="34">
        <f t="shared" si="3"/>
        <v>-1986853</v>
      </c>
      <c r="H41" s="34">
        <f t="shared" si="3"/>
        <v>-7100842</v>
      </c>
      <c r="I41" s="34">
        <f t="shared" si="3"/>
        <v>-6650538</v>
      </c>
      <c r="J41" s="34">
        <f t="shared" si="3"/>
        <v>-15738233</v>
      </c>
      <c r="K41" s="34">
        <f t="shared" si="3"/>
        <v>-3610893</v>
      </c>
      <c r="L41" s="34">
        <f t="shared" si="3"/>
        <v>-3520112</v>
      </c>
      <c r="M41" s="34">
        <f t="shared" si="3"/>
        <v>45444354</v>
      </c>
      <c r="N41" s="34">
        <f t="shared" si="3"/>
        <v>38313349</v>
      </c>
      <c r="O41" s="34">
        <f t="shared" si="3"/>
        <v>-879562</v>
      </c>
      <c r="P41" s="34">
        <f t="shared" si="3"/>
        <v>-4185132</v>
      </c>
      <c r="Q41" s="34">
        <f t="shared" si="3"/>
        <v>-3587913</v>
      </c>
      <c r="R41" s="34">
        <f t="shared" si="3"/>
        <v>-8652607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13922509</v>
      </c>
      <c r="X41" s="34">
        <f t="shared" si="3"/>
        <v>27688398</v>
      </c>
      <c r="Y41" s="34">
        <f t="shared" si="3"/>
        <v>-13765889</v>
      </c>
      <c r="Z41" s="35">
        <f>+IF(X41&lt;&gt;0,+(Y41/X41)*100,0)</f>
        <v>-49.71717395856561</v>
      </c>
      <c r="AA41" s="36">
        <f>+AA17+AA30+AA39</f>
        <v>34688065</v>
      </c>
    </row>
    <row r="42" spans="1:27" x14ac:dyDescent="0.25">
      <c r="A42" s="23" t="s">
        <v>63</v>
      </c>
      <c r="B42" s="17" t="s">
        <v>64</v>
      </c>
      <c r="C42" s="32">
        <v>-79221945</v>
      </c>
      <c r="D42" s="32"/>
      <c r="E42" s="33"/>
      <c r="F42" s="34"/>
      <c r="G42" s="34">
        <v>-94670310</v>
      </c>
      <c r="H42" s="34">
        <f>+G43+H60</f>
        <v>-96657164</v>
      </c>
      <c r="I42" s="34">
        <f>+H43+I60</f>
        <v>-103758006</v>
      </c>
      <c r="J42" s="34">
        <f>+G42</f>
        <v>-94670310</v>
      </c>
      <c r="K42" s="34">
        <f>+I43+K60</f>
        <v>-110408544</v>
      </c>
      <c r="L42" s="34">
        <f>+K43+L60</f>
        <v>-114019437</v>
      </c>
      <c r="M42" s="34">
        <f>+L43+M60</f>
        <v>-117539549</v>
      </c>
      <c r="N42" s="34">
        <f>+K42</f>
        <v>-110408544</v>
      </c>
      <c r="O42" s="34">
        <f>+M43+O60</f>
        <v>-72095195</v>
      </c>
      <c r="P42" s="34">
        <f>+O43+P60</f>
        <v>-72974757</v>
      </c>
      <c r="Q42" s="34">
        <f>+P43+Q60</f>
        <v>-77159889</v>
      </c>
      <c r="R42" s="34">
        <f>+O42</f>
        <v>-72095195</v>
      </c>
      <c r="S42" s="34">
        <f>+Q43+S60</f>
        <v>-80747802</v>
      </c>
      <c r="T42" s="34">
        <f>+S43+T60</f>
        <v>-80747802</v>
      </c>
      <c r="U42" s="34">
        <f>+T43+U60</f>
        <v>-80747802</v>
      </c>
      <c r="V42" s="34">
        <f>+S42</f>
        <v>-80747802</v>
      </c>
      <c r="W42" s="34">
        <f>+G42</f>
        <v>-94670310</v>
      </c>
      <c r="X42" s="34"/>
      <c r="Y42" s="34">
        <f>+W42-X42</f>
        <v>-94670310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-94071829</v>
      </c>
      <c r="D43" s="44">
        <f t="shared" ref="D43:AA43" si="4">+D41+D42</f>
        <v>0</v>
      </c>
      <c r="E43" s="45">
        <f t="shared" si="4"/>
        <v>41627825</v>
      </c>
      <c r="F43" s="46">
        <f t="shared" si="4"/>
        <v>34688065</v>
      </c>
      <c r="G43" s="46">
        <f t="shared" si="4"/>
        <v>-96657163</v>
      </c>
      <c r="H43" s="46">
        <f t="shared" si="4"/>
        <v>-103758006</v>
      </c>
      <c r="I43" s="46">
        <f t="shared" si="4"/>
        <v>-110408544</v>
      </c>
      <c r="J43" s="46">
        <f>+I43</f>
        <v>-110408544</v>
      </c>
      <c r="K43" s="46">
        <f t="shared" si="4"/>
        <v>-114019437</v>
      </c>
      <c r="L43" s="46">
        <f t="shared" si="4"/>
        <v>-117539549</v>
      </c>
      <c r="M43" s="46">
        <f t="shared" si="4"/>
        <v>-72095195</v>
      </c>
      <c r="N43" s="46">
        <f>+M43</f>
        <v>-72095195</v>
      </c>
      <c r="O43" s="46">
        <f t="shared" si="4"/>
        <v>-72974757</v>
      </c>
      <c r="P43" s="46">
        <f t="shared" si="4"/>
        <v>-77159889</v>
      </c>
      <c r="Q43" s="46">
        <f t="shared" si="4"/>
        <v>-80747802</v>
      </c>
      <c r="R43" s="46">
        <f>+Q43</f>
        <v>-80747802</v>
      </c>
      <c r="S43" s="46">
        <f t="shared" si="4"/>
        <v>-80747802</v>
      </c>
      <c r="T43" s="46">
        <f t="shared" si="4"/>
        <v>-80747802</v>
      </c>
      <c r="U43" s="46">
        <f t="shared" si="4"/>
        <v>-80747802</v>
      </c>
      <c r="V43" s="46">
        <f>+U43</f>
        <v>-80747802</v>
      </c>
      <c r="W43" s="46">
        <f>+V43</f>
        <v>-80747802</v>
      </c>
      <c r="X43" s="46">
        <f t="shared" si="4"/>
        <v>27688398</v>
      </c>
      <c r="Y43" s="46">
        <f t="shared" si="4"/>
        <v>-108436199</v>
      </c>
      <c r="Z43" s="47">
        <f>+IF(X43&lt;&gt;0,+(Y43/X43)*100,0)</f>
        <v>-391.63045474859183</v>
      </c>
      <c r="AA43" s="48">
        <f t="shared" si="4"/>
        <v>34688065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64298446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48223827</v>
      </c>
      <c r="Y7" s="20">
        <v>-48223827</v>
      </c>
      <c r="Z7" s="21">
        <v>-100</v>
      </c>
      <c r="AA7" s="22">
        <v>64298446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7156127</v>
      </c>
      <c r="D9" s="18"/>
      <c r="E9" s="19">
        <v>20715157</v>
      </c>
      <c r="F9" s="20">
        <v>21359059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16019289</v>
      </c>
      <c r="Y9" s="20">
        <v>-7387988</v>
      </c>
      <c r="Z9" s="21">
        <v>-46.119325270928066</v>
      </c>
      <c r="AA9" s="22">
        <v>21359059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26185000</v>
      </c>
      <c r="F10" s="20">
        <v>11021702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8266275</v>
      </c>
      <c r="Y10" s="20">
        <v>2233725</v>
      </c>
      <c r="Z10" s="21">
        <v>27.022147218668625</v>
      </c>
      <c r="AA10" s="22">
        <v>11021702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-36696963</v>
      </c>
      <c r="F14" s="20">
        <v>-38936864</v>
      </c>
      <c r="G14" s="20">
        <v>-1202730</v>
      </c>
      <c r="H14" s="20">
        <v>-1156530</v>
      </c>
      <c r="I14" s="20">
        <v>-4024649</v>
      </c>
      <c r="J14" s="20">
        <v>-6383909</v>
      </c>
      <c r="K14" s="20">
        <v>-1637009</v>
      </c>
      <c r="L14" s="20">
        <v>-1531716</v>
      </c>
      <c r="M14" s="20">
        <v>-3090655</v>
      </c>
      <c r="N14" s="20">
        <v>-6259380</v>
      </c>
      <c r="O14" s="20">
        <v>-1587948</v>
      </c>
      <c r="P14" s="20">
        <v>-4693237</v>
      </c>
      <c r="Q14" s="20">
        <v>-1799751</v>
      </c>
      <c r="R14" s="20">
        <v>-8080936</v>
      </c>
      <c r="S14" s="20"/>
      <c r="T14" s="20"/>
      <c r="U14" s="20"/>
      <c r="V14" s="20"/>
      <c r="W14" s="20">
        <v>-20724225</v>
      </c>
      <c r="X14" s="20">
        <v>-29202678</v>
      </c>
      <c r="Y14" s="20">
        <v>8478453</v>
      </c>
      <c r="Z14" s="21">
        <v>-29.033135248760406</v>
      </c>
      <c r="AA14" s="22">
        <v>-38936864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-518377</v>
      </c>
      <c r="F15" s="20">
        <v>-98572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-73935</v>
      </c>
      <c r="Y15" s="20">
        <v>73935</v>
      </c>
      <c r="Z15" s="21">
        <v>-100</v>
      </c>
      <c r="AA15" s="22">
        <v>-98572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57643771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-1637009</v>
      </c>
      <c r="L17" s="28">
        <f t="shared" si="0"/>
        <v>-1531716</v>
      </c>
      <c r="M17" s="28">
        <f t="shared" si="0"/>
        <v>-3090655</v>
      </c>
      <c r="N17" s="28">
        <f t="shared" si="0"/>
        <v>-6259380</v>
      </c>
      <c r="O17" s="28">
        <f t="shared" si="0"/>
        <v>-1587948</v>
      </c>
      <c r="P17" s="28">
        <f t="shared" si="0"/>
        <v>-4693237</v>
      </c>
      <c r="Q17" s="28">
        <f t="shared" si="0"/>
        <v>-1799751</v>
      </c>
      <c r="R17" s="28">
        <f t="shared" si="0"/>
        <v>-8080936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-1592924</v>
      </c>
      <c r="X17" s="28">
        <f t="shared" si="0"/>
        <v>43232778</v>
      </c>
      <c r="Y17" s="28">
        <f t="shared" si="0"/>
        <v>-44825702</v>
      </c>
      <c r="Z17" s="29">
        <f>+IF(X17&lt;&gt;0,+(Y17/X17)*100,0)</f>
        <v>-103.68452843812166</v>
      </c>
      <c r="AA17" s="30">
        <f>SUM(AA6:AA16)</f>
        <v>57643771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-41291486</v>
      </c>
      <c r="D28" s="18"/>
      <c r="E28" s="19">
        <v>-31270799</v>
      </c>
      <c r="F28" s="20">
        <v>-43934601</v>
      </c>
      <c r="G28" s="20">
        <v>-3999411</v>
      </c>
      <c r="H28" s="20">
        <v>-1968607</v>
      </c>
      <c r="I28" s="20">
        <v>-1670611</v>
      </c>
      <c r="J28" s="20">
        <v>-7638629</v>
      </c>
      <c r="K28" s="20">
        <v>-1918094</v>
      </c>
      <c r="L28" s="20">
        <v>-4347595</v>
      </c>
      <c r="M28" s="20">
        <v>-4212187</v>
      </c>
      <c r="N28" s="20">
        <v>-10477876</v>
      </c>
      <c r="O28" s="20"/>
      <c r="P28" s="20">
        <v>-911597</v>
      </c>
      <c r="Q28" s="20">
        <v>-2249792</v>
      </c>
      <c r="R28" s="20">
        <v>-3161389</v>
      </c>
      <c r="S28" s="20"/>
      <c r="T28" s="20"/>
      <c r="U28" s="20"/>
      <c r="V28" s="20"/>
      <c r="W28" s="20">
        <v>-21277894</v>
      </c>
      <c r="X28" s="20">
        <v>-32950944</v>
      </c>
      <c r="Y28" s="20">
        <v>11673050</v>
      </c>
      <c r="Z28" s="21">
        <v>-35.425540464030405</v>
      </c>
      <c r="AA28" s="22">
        <v>-43934601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-41291486</v>
      </c>
      <c r="D30" s="26">
        <f t="shared" ref="D30:Y30" si="1">SUM(D21:D29)</f>
        <v>0</v>
      </c>
      <c r="E30" s="27">
        <f t="shared" si="1"/>
        <v>-31270799</v>
      </c>
      <c r="F30" s="28">
        <f t="shared" si="1"/>
        <v>-43934601</v>
      </c>
      <c r="G30" s="28">
        <f t="shared" si="1"/>
        <v>-3999411</v>
      </c>
      <c r="H30" s="28">
        <f t="shared" si="1"/>
        <v>-1968607</v>
      </c>
      <c r="I30" s="28">
        <f t="shared" si="1"/>
        <v>-1670611</v>
      </c>
      <c r="J30" s="28">
        <f t="shared" si="1"/>
        <v>-7638629</v>
      </c>
      <c r="K30" s="28">
        <f t="shared" si="1"/>
        <v>-1918094</v>
      </c>
      <c r="L30" s="28">
        <f t="shared" si="1"/>
        <v>-4347595</v>
      </c>
      <c r="M30" s="28">
        <f t="shared" si="1"/>
        <v>-4212187</v>
      </c>
      <c r="N30" s="28">
        <f t="shared" si="1"/>
        <v>-10477876</v>
      </c>
      <c r="O30" s="28">
        <f t="shared" si="1"/>
        <v>0</v>
      </c>
      <c r="P30" s="28">
        <f t="shared" si="1"/>
        <v>-911597</v>
      </c>
      <c r="Q30" s="28">
        <f t="shared" si="1"/>
        <v>-2249792</v>
      </c>
      <c r="R30" s="28">
        <f t="shared" si="1"/>
        <v>-3161389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-21277894</v>
      </c>
      <c r="X30" s="28">
        <f t="shared" si="1"/>
        <v>-32950944</v>
      </c>
      <c r="Y30" s="28">
        <f t="shared" si="1"/>
        <v>11673050</v>
      </c>
      <c r="Z30" s="29">
        <f>+IF(X30&lt;&gt;0,+(Y30/X30)*100,0)</f>
        <v>-35.425540464030405</v>
      </c>
      <c r="AA30" s="30">
        <f>SUM(AA21:AA29)</f>
        <v>-43934601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-34135359</v>
      </c>
      <c r="D41" s="32">
        <f>+D17+D30+D39</f>
        <v>0</v>
      </c>
      <c r="E41" s="33">
        <f t="shared" si="3"/>
        <v>37056422</v>
      </c>
      <c r="F41" s="34">
        <f t="shared" si="3"/>
        <v>13709170</v>
      </c>
      <c r="G41" s="34">
        <f t="shared" si="3"/>
        <v>13929160</v>
      </c>
      <c r="H41" s="34">
        <f t="shared" si="3"/>
        <v>-3125137</v>
      </c>
      <c r="I41" s="34">
        <f t="shared" si="3"/>
        <v>-5695260</v>
      </c>
      <c r="J41" s="34">
        <f t="shared" si="3"/>
        <v>5108763</v>
      </c>
      <c r="K41" s="34">
        <f t="shared" si="3"/>
        <v>-3555103</v>
      </c>
      <c r="L41" s="34">
        <f t="shared" si="3"/>
        <v>-5879311</v>
      </c>
      <c r="M41" s="34">
        <f t="shared" si="3"/>
        <v>-7302842</v>
      </c>
      <c r="N41" s="34">
        <f t="shared" si="3"/>
        <v>-16737256</v>
      </c>
      <c r="O41" s="34">
        <f t="shared" si="3"/>
        <v>-1587948</v>
      </c>
      <c r="P41" s="34">
        <f t="shared" si="3"/>
        <v>-5604834</v>
      </c>
      <c r="Q41" s="34">
        <f t="shared" si="3"/>
        <v>-4049543</v>
      </c>
      <c r="R41" s="34">
        <f t="shared" si="3"/>
        <v>-11242325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-22870818</v>
      </c>
      <c r="X41" s="34">
        <f t="shared" si="3"/>
        <v>10281834</v>
      </c>
      <c r="Y41" s="34">
        <f t="shared" si="3"/>
        <v>-33152652</v>
      </c>
      <c r="Z41" s="35">
        <f>+IF(X41&lt;&gt;0,+(Y41/X41)*100,0)</f>
        <v>-322.43909014675785</v>
      </c>
      <c r="AA41" s="36">
        <f>+AA17+AA30+AA39</f>
        <v>13709170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13929160</v>
      </c>
      <c r="I42" s="34">
        <f>+H43+I60</f>
        <v>10804023</v>
      </c>
      <c r="J42" s="34">
        <f>+G42</f>
        <v>0</v>
      </c>
      <c r="K42" s="34">
        <f>+I43+K60</f>
        <v>5108763</v>
      </c>
      <c r="L42" s="34">
        <f>+K43+L60</f>
        <v>1553660</v>
      </c>
      <c r="M42" s="34">
        <f>+L43+M60</f>
        <v>-4325651</v>
      </c>
      <c r="N42" s="34">
        <f>+K42</f>
        <v>5108763</v>
      </c>
      <c r="O42" s="34">
        <f>+M43+O60</f>
        <v>-11628493</v>
      </c>
      <c r="P42" s="34">
        <f>+O43+P60</f>
        <v>-13216441</v>
      </c>
      <c r="Q42" s="34">
        <f>+P43+Q60</f>
        <v>-18821275</v>
      </c>
      <c r="R42" s="34">
        <f>+O42</f>
        <v>-11628493</v>
      </c>
      <c r="S42" s="34">
        <f>+Q43+S60</f>
        <v>-22870818</v>
      </c>
      <c r="T42" s="34">
        <f>+S43+T60</f>
        <v>-22870818</v>
      </c>
      <c r="U42" s="34">
        <f>+T43+U60</f>
        <v>-22870818</v>
      </c>
      <c r="V42" s="34">
        <f>+S42</f>
        <v>-22870818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-34135359</v>
      </c>
      <c r="D43" s="44">
        <f t="shared" ref="D43:AA43" si="4">+D41+D42</f>
        <v>0</v>
      </c>
      <c r="E43" s="45">
        <f t="shared" si="4"/>
        <v>37056422</v>
      </c>
      <c r="F43" s="46">
        <f t="shared" si="4"/>
        <v>13709170</v>
      </c>
      <c r="G43" s="46">
        <f t="shared" si="4"/>
        <v>13929160</v>
      </c>
      <c r="H43" s="46">
        <f t="shared" si="4"/>
        <v>10804023</v>
      </c>
      <c r="I43" s="46">
        <f t="shared" si="4"/>
        <v>5108763</v>
      </c>
      <c r="J43" s="46">
        <f>+I43</f>
        <v>5108763</v>
      </c>
      <c r="K43" s="46">
        <f t="shared" si="4"/>
        <v>1553660</v>
      </c>
      <c r="L43" s="46">
        <f t="shared" si="4"/>
        <v>-4325651</v>
      </c>
      <c r="M43" s="46">
        <f t="shared" si="4"/>
        <v>-11628493</v>
      </c>
      <c r="N43" s="46">
        <f>+M43</f>
        <v>-11628493</v>
      </c>
      <c r="O43" s="46">
        <f t="shared" si="4"/>
        <v>-13216441</v>
      </c>
      <c r="P43" s="46">
        <f t="shared" si="4"/>
        <v>-18821275</v>
      </c>
      <c r="Q43" s="46">
        <f t="shared" si="4"/>
        <v>-22870818</v>
      </c>
      <c r="R43" s="46">
        <f>+Q43</f>
        <v>-22870818</v>
      </c>
      <c r="S43" s="46">
        <f t="shared" si="4"/>
        <v>-22870818</v>
      </c>
      <c r="T43" s="46">
        <f t="shared" si="4"/>
        <v>-22870818</v>
      </c>
      <c r="U43" s="46">
        <f t="shared" si="4"/>
        <v>-22870818</v>
      </c>
      <c r="V43" s="46">
        <f>+U43</f>
        <v>-22870818</v>
      </c>
      <c r="W43" s="46">
        <f>+V43</f>
        <v>-22870818</v>
      </c>
      <c r="X43" s="46">
        <f t="shared" si="4"/>
        <v>10281834</v>
      </c>
      <c r="Y43" s="46">
        <f t="shared" si="4"/>
        <v>-33152652</v>
      </c>
      <c r="Z43" s="47">
        <f>+IF(X43&lt;&gt;0,+(Y43/X43)*100,0)</f>
        <v>-322.43909014675785</v>
      </c>
      <c r="AA43" s="48">
        <f t="shared" si="4"/>
        <v>13709170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51027380</v>
      </c>
      <c r="G7" s="20">
        <v>2128368</v>
      </c>
      <c r="H7" s="20">
        <v>5692800</v>
      </c>
      <c r="I7" s="20">
        <v>2253753</v>
      </c>
      <c r="J7" s="20">
        <v>10074921</v>
      </c>
      <c r="K7" s="20">
        <v>2359398</v>
      </c>
      <c r="L7" s="20">
        <v>4989677</v>
      </c>
      <c r="M7" s="20">
        <v>2387868</v>
      </c>
      <c r="N7" s="20">
        <v>9736943</v>
      </c>
      <c r="O7" s="20">
        <v>2438858</v>
      </c>
      <c r="P7" s="20">
        <v>5062758</v>
      </c>
      <c r="Q7" s="20">
        <v>2550369</v>
      </c>
      <c r="R7" s="20">
        <v>10051985</v>
      </c>
      <c r="S7" s="20"/>
      <c r="T7" s="20"/>
      <c r="U7" s="20"/>
      <c r="V7" s="20"/>
      <c r="W7" s="20">
        <v>29863849</v>
      </c>
      <c r="X7" s="20">
        <v>37764643</v>
      </c>
      <c r="Y7" s="20">
        <v>-7900794</v>
      </c>
      <c r="Z7" s="21">
        <v>-20.921140443456597</v>
      </c>
      <c r="AA7" s="22">
        <v>51027380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751</v>
      </c>
      <c r="Y8" s="20">
        <v>-751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15676500</v>
      </c>
      <c r="F9" s="20">
        <v>13275643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8479052</v>
      </c>
      <c r="R9" s="20">
        <v>8479052</v>
      </c>
      <c r="S9" s="20"/>
      <c r="T9" s="20"/>
      <c r="U9" s="20"/>
      <c r="V9" s="20"/>
      <c r="W9" s="20">
        <v>8479052</v>
      </c>
      <c r="X9" s="20">
        <v>10347474</v>
      </c>
      <c r="Y9" s="20">
        <v>-1868422</v>
      </c>
      <c r="Z9" s="21">
        <v>-18.056793377784761</v>
      </c>
      <c r="AA9" s="22">
        <v>13275643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537235</v>
      </c>
      <c r="D11" s="18"/>
      <c r="E11" s="19">
        <v>652560</v>
      </c>
      <c r="F11" s="20">
        <v>747054</v>
      </c>
      <c r="G11" s="20">
        <v>38635</v>
      </c>
      <c r="H11" s="20">
        <v>25937</v>
      </c>
      <c r="I11" s="20">
        <v>27121</v>
      </c>
      <c r="J11" s="20">
        <v>91693</v>
      </c>
      <c r="K11" s="20">
        <v>28137</v>
      </c>
      <c r="L11" s="20">
        <v>32166</v>
      </c>
      <c r="M11" s="20">
        <v>22440</v>
      </c>
      <c r="N11" s="20">
        <v>82743</v>
      </c>
      <c r="O11" s="20">
        <v>21702</v>
      </c>
      <c r="P11" s="20">
        <v>45367</v>
      </c>
      <c r="Q11" s="20">
        <v>32384</v>
      </c>
      <c r="R11" s="20">
        <v>99453</v>
      </c>
      <c r="S11" s="20"/>
      <c r="T11" s="20"/>
      <c r="U11" s="20"/>
      <c r="V11" s="20"/>
      <c r="W11" s="20">
        <v>273889</v>
      </c>
      <c r="X11" s="20">
        <v>585782</v>
      </c>
      <c r="Y11" s="20">
        <v>-311893</v>
      </c>
      <c r="Z11" s="21">
        <v>-53.243868879549048</v>
      </c>
      <c r="AA11" s="22">
        <v>747054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-37937038</v>
      </c>
      <c r="F14" s="20">
        <v>-39894522</v>
      </c>
      <c r="G14" s="20">
        <v>-2852511</v>
      </c>
      <c r="H14" s="20">
        <v>-1141879</v>
      </c>
      <c r="I14" s="20">
        <v>-1555245</v>
      </c>
      <c r="J14" s="20">
        <v>-5549635</v>
      </c>
      <c r="K14" s="20">
        <v>-1463398</v>
      </c>
      <c r="L14" s="20">
        <v>-1343137</v>
      </c>
      <c r="M14" s="20">
        <v>-1620280</v>
      </c>
      <c r="N14" s="20">
        <v>-4426815</v>
      </c>
      <c r="O14" s="20">
        <v>-1160185</v>
      </c>
      <c r="P14" s="20">
        <v>-1177548</v>
      </c>
      <c r="Q14" s="20">
        <v>-1209556</v>
      </c>
      <c r="R14" s="20">
        <v>-3547289</v>
      </c>
      <c r="S14" s="20"/>
      <c r="T14" s="20"/>
      <c r="U14" s="20"/>
      <c r="V14" s="20"/>
      <c r="W14" s="20">
        <v>-13523739</v>
      </c>
      <c r="X14" s="20">
        <v>-28368128</v>
      </c>
      <c r="Y14" s="20">
        <v>14844389</v>
      </c>
      <c r="Z14" s="21">
        <v>-52.327700298024602</v>
      </c>
      <c r="AA14" s="22">
        <v>-39894522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-4807100</v>
      </c>
      <c r="Y15" s="20">
        <v>4807100</v>
      </c>
      <c r="Z15" s="21">
        <v>-100</v>
      </c>
      <c r="AA15" s="22">
        <v>-6409466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18747089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924137</v>
      </c>
      <c r="L17" s="28">
        <f t="shared" si="0"/>
        <v>3678706</v>
      </c>
      <c r="M17" s="28">
        <f t="shared" si="0"/>
        <v>790028</v>
      </c>
      <c r="N17" s="28">
        <f t="shared" si="0"/>
        <v>5392871</v>
      </c>
      <c r="O17" s="28">
        <f t="shared" si="0"/>
        <v>1300375</v>
      </c>
      <c r="P17" s="28">
        <f t="shared" si="0"/>
        <v>3930577</v>
      </c>
      <c r="Q17" s="28">
        <f t="shared" si="0"/>
        <v>9852249</v>
      </c>
      <c r="R17" s="28">
        <f t="shared" si="0"/>
        <v>15083201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25093051</v>
      </c>
      <c r="X17" s="28">
        <f t="shared" si="0"/>
        <v>15523422</v>
      </c>
      <c r="Y17" s="28">
        <f t="shared" si="0"/>
        <v>9569629</v>
      </c>
      <c r="Z17" s="29">
        <f>+IF(X17&lt;&gt;0,+(Y17/X17)*100,0)</f>
        <v>61.646388277017785</v>
      </c>
      <c r="AA17" s="30">
        <f>SUM(AA6:AA16)</f>
        <v>18747089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-14342557</v>
      </c>
      <c r="D28" s="18"/>
      <c r="E28" s="19">
        <v>-24387029</v>
      </c>
      <c r="F28" s="20">
        <v>-23749047</v>
      </c>
      <c r="G28" s="20"/>
      <c r="H28" s="20">
        <v>-3248114</v>
      </c>
      <c r="I28" s="20">
        <v>-472153</v>
      </c>
      <c r="J28" s="20">
        <v>-3720267</v>
      </c>
      <c r="K28" s="20">
        <v>-3308573</v>
      </c>
      <c r="L28" s="20">
        <v>-3406258</v>
      </c>
      <c r="M28" s="20">
        <v>-2850321</v>
      </c>
      <c r="N28" s="20">
        <v>-9565152</v>
      </c>
      <c r="O28" s="20">
        <v>-849473</v>
      </c>
      <c r="P28" s="20">
        <v>-2145393</v>
      </c>
      <c r="Q28" s="20">
        <v>-2466189</v>
      </c>
      <c r="R28" s="20">
        <v>-5461055</v>
      </c>
      <c r="S28" s="20"/>
      <c r="T28" s="20"/>
      <c r="U28" s="20"/>
      <c r="V28" s="20"/>
      <c r="W28" s="20">
        <v>-18746474</v>
      </c>
      <c r="X28" s="20">
        <v>-18130773</v>
      </c>
      <c r="Y28" s="20">
        <v>-615701</v>
      </c>
      <c r="Z28" s="21">
        <v>3.3958894085762368</v>
      </c>
      <c r="AA28" s="22">
        <v>-23749047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-14342557</v>
      </c>
      <c r="D30" s="26">
        <f t="shared" ref="D30:Y30" si="1">SUM(D21:D29)</f>
        <v>0</v>
      </c>
      <c r="E30" s="27">
        <f t="shared" si="1"/>
        <v>-24387029</v>
      </c>
      <c r="F30" s="28">
        <f t="shared" si="1"/>
        <v>-23749047</v>
      </c>
      <c r="G30" s="28">
        <f t="shared" si="1"/>
        <v>0</v>
      </c>
      <c r="H30" s="28">
        <f t="shared" si="1"/>
        <v>-3248114</v>
      </c>
      <c r="I30" s="28">
        <f t="shared" si="1"/>
        <v>-472153</v>
      </c>
      <c r="J30" s="28">
        <f t="shared" si="1"/>
        <v>-3720267</v>
      </c>
      <c r="K30" s="28">
        <f t="shared" si="1"/>
        <v>-3308573</v>
      </c>
      <c r="L30" s="28">
        <f t="shared" si="1"/>
        <v>-3406258</v>
      </c>
      <c r="M30" s="28">
        <f t="shared" si="1"/>
        <v>-2850321</v>
      </c>
      <c r="N30" s="28">
        <f t="shared" si="1"/>
        <v>-9565152</v>
      </c>
      <c r="O30" s="28">
        <f t="shared" si="1"/>
        <v>-849473</v>
      </c>
      <c r="P30" s="28">
        <f t="shared" si="1"/>
        <v>-2145393</v>
      </c>
      <c r="Q30" s="28">
        <f t="shared" si="1"/>
        <v>-2466189</v>
      </c>
      <c r="R30" s="28">
        <f t="shared" si="1"/>
        <v>-5461055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-18746474</v>
      </c>
      <c r="X30" s="28">
        <f t="shared" si="1"/>
        <v>-18130773</v>
      </c>
      <c r="Y30" s="28">
        <f t="shared" si="1"/>
        <v>-615701</v>
      </c>
      <c r="Z30" s="29">
        <f>+IF(X30&lt;&gt;0,+(Y30/X30)*100,0)</f>
        <v>3.3958894085762368</v>
      </c>
      <c r="AA30" s="30">
        <f>SUM(AA21:AA29)</f>
        <v>-23749047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25871505</v>
      </c>
      <c r="D41" s="32">
        <f>+D17+D30+D39</f>
        <v>0</v>
      </c>
      <c r="E41" s="33">
        <f t="shared" si="3"/>
        <v>-23611038</v>
      </c>
      <c r="F41" s="34">
        <f t="shared" si="3"/>
        <v>-5001958</v>
      </c>
      <c r="G41" s="34">
        <f t="shared" si="3"/>
        <v>-685508</v>
      </c>
      <c r="H41" s="34">
        <f t="shared" si="3"/>
        <v>1328744</v>
      </c>
      <c r="I41" s="34">
        <f t="shared" si="3"/>
        <v>253476</v>
      </c>
      <c r="J41" s="34">
        <f t="shared" si="3"/>
        <v>896712</v>
      </c>
      <c r="K41" s="34">
        <f t="shared" si="3"/>
        <v>-2384436</v>
      </c>
      <c r="L41" s="34">
        <f t="shared" si="3"/>
        <v>272448</v>
      </c>
      <c r="M41" s="34">
        <f t="shared" si="3"/>
        <v>-2060293</v>
      </c>
      <c r="N41" s="34">
        <f t="shared" si="3"/>
        <v>-4172281</v>
      </c>
      <c r="O41" s="34">
        <f t="shared" si="3"/>
        <v>450902</v>
      </c>
      <c r="P41" s="34">
        <f t="shared" si="3"/>
        <v>1785184</v>
      </c>
      <c r="Q41" s="34">
        <f t="shared" si="3"/>
        <v>7386060</v>
      </c>
      <c r="R41" s="34">
        <f t="shared" si="3"/>
        <v>9622146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6346577</v>
      </c>
      <c r="X41" s="34">
        <f t="shared" si="3"/>
        <v>-2607351</v>
      </c>
      <c r="Y41" s="34">
        <f t="shared" si="3"/>
        <v>8953928</v>
      </c>
      <c r="Z41" s="35">
        <f>+IF(X41&lt;&gt;0,+(Y41/X41)*100,0)</f>
        <v>-343.41091782425917</v>
      </c>
      <c r="AA41" s="36">
        <f>+AA17+AA30+AA39</f>
        <v>-5001958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-685508</v>
      </c>
      <c r="I42" s="34">
        <f>+H43+I60</f>
        <v>643236</v>
      </c>
      <c r="J42" s="34">
        <f>+G42</f>
        <v>0</v>
      </c>
      <c r="K42" s="34">
        <f>+I43+K60</f>
        <v>896712</v>
      </c>
      <c r="L42" s="34">
        <f>+K43+L60</f>
        <v>-1487724</v>
      </c>
      <c r="M42" s="34">
        <f>+L43+M60</f>
        <v>-1215276</v>
      </c>
      <c r="N42" s="34">
        <f>+K42</f>
        <v>896712</v>
      </c>
      <c r="O42" s="34">
        <f>+M43+O60</f>
        <v>-3275569</v>
      </c>
      <c r="P42" s="34">
        <f>+O43+P60</f>
        <v>-2824667</v>
      </c>
      <c r="Q42" s="34">
        <f>+P43+Q60</f>
        <v>-1039483</v>
      </c>
      <c r="R42" s="34">
        <f>+O42</f>
        <v>-3275569</v>
      </c>
      <c r="S42" s="34">
        <f>+Q43+S60</f>
        <v>6346577</v>
      </c>
      <c r="T42" s="34">
        <f>+S43+T60</f>
        <v>6346577</v>
      </c>
      <c r="U42" s="34">
        <f>+T43+U60</f>
        <v>6346577</v>
      </c>
      <c r="V42" s="34">
        <f>+S42</f>
        <v>6346577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25871505</v>
      </c>
      <c r="D43" s="44">
        <f t="shared" ref="D43:AA43" si="4">+D41+D42</f>
        <v>0</v>
      </c>
      <c r="E43" s="45">
        <f t="shared" si="4"/>
        <v>-23611038</v>
      </c>
      <c r="F43" s="46">
        <f t="shared" si="4"/>
        <v>-5001958</v>
      </c>
      <c r="G43" s="46">
        <f t="shared" si="4"/>
        <v>-685508</v>
      </c>
      <c r="H43" s="46">
        <f t="shared" si="4"/>
        <v>643236</v>
      </c>
      <c r="I43" s="46">
        <f t="shared" si="4"/>
        <v>896712</v>
      </c>
      <c r="J43" s="46">
        <f>+I43</f>
        <v>896712</v>
      </c>
      <c r="K43" s="46">
        <f t="shared" si="4"/>
        <v>-1487724</v>
      </c>
      <c r="L43" s="46">
        <f t="shared" si="4"/>
        <v>-1215276</v>
      </c>
      <c r="M43" s="46">
        <f t="shared" si="4"/>
        <v>-3275569</v>
      </c>
      <c r="N43" s="46">
        <f>+M43</f>
        <v>-3275569</v>
      </c>
      <c r="O43" s="46">
        <f t="shared" si="4"/>
        <v>-2824667</v>
      </c>
      <c r="P43" s="46">
        <f t="shared" si="4"/>
        <v>-1039483</v>
      </c>
      <c r="Q43" s="46">
        <f t="shared" si="4"/>
        <v>6346577</v>
      </c>
      <c r="R43" s="46">
        <f>+Q43</f>
        <v>6346577</v>
      </c>
      <c r="S43" s="46">
        <f t="shared" si="4"/>
        <v>6346577</v>
      </c>
      <c r="T43" s="46">
        <f t="shared" si="4"/>
        <v>6346577</v>
      </c>
      <c r="U43" s="46">
        <f t="shared" si="4"/>
        <v>6346577</v>
      </c>
      <c r="V43" s="46">
        <f>+U43</f>
        <v>6346577</v>
      </c>
      <c r="W43" s="46">
        <f>+V43</f>
        <v>6346577</v>
      </c>
      <c r="X43" s="46">
        <f t="shared" si="4"/>
        <v>-2607351</v>
      </c>
      <c r="Y43" s="46">
        <f t="shared" si="4"/>
        <v>8953928</v>
      </c>
      <c r="Z43" s="47">
        <f>+IF(X43&lt;&gt;0,+(Y43/X43)*100,0)</f>
        <v>-343.41091782425917</v>
      </c>
      <c r="AA43" s="48">
        <f t="shared" si="4"/>
        <v>-5001958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>
        <v>5898</v>
      </c>
      <c r="M7" s="20">
        <v>5898</v>
      </c>
      <c r="N7" s="20">
        <v>11796</v>
      </c>
      <c r="O7" s="20">
        <v>1966</v>
      </c>
      <c r="P7" s="20">
        <v>1966</v>
      </c>
      <c r="Q7" s="20">
        <v>6194</v>
      </c>
      <c r="R7" s="20">
        <v>10126</v>
      </c>
      <c r="S7" s="20"/>
      <c r="T7" s="20"/>
      <c r="U7" s="20"/>
      <c r="V7" s="20"/>
      <c r="W7" s="20">
        <v>37650</v>
      </c>
      <c r="X7" s="20">
        <v>72</v>
      </c>
      <c r="Y7" s="20">
        <v>37578</v>
      </c>
      <c r="Z7" s="21">
        <v>52191.666666666664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66810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</v>
      </c>
      <c r="Y8" s="20">
        <v>-72</v>
      </c>
      <c r="Z8" s="21">
        <v>-100</v>
      </c>
      <c r="AA8" s="22">
        <v>66810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21467403</v>
      </c>
      <c r="F9" s="20">
        <v>29221639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21916224</v>
      </c>
      <c r="Y9" s="20">
        <v>-21916224</v>
      </c>
      <c r="Z9" s="21">
        <v>-100</v>
      </c>
      <c r="AA9" s="22">
        <v>29221639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>
        <v>-3809618</v>
      </c>
      <c r="L14" s="20">
        <v>-3406145</v>
      </c>
      <c r="M14" s="20">
        <v>-10183544</v>
      </c>
      <c r="N14" s="20">
        <v>-17399307</v>
      </c>
      <c r="O14" s="20">
        <v>-3665638</v>
      </c>
      <c r="P14" s="20">
        <v>-4427734</v>
      </c>
      <c r="Q14" s="20">
        <v>-3678000</v>
      </c>
      <c r="R14" s="20">
        <v>-11771372</v>
      </c>
      <c r="S14" s="20"/>
      <c r="T14" s="20"/>
      <c r="U14" s="20"/>
      <c r="V14" s="20"/>
      <c r="W14" s="20">
        <v>-40488646</v>
      </c>
      <c r="X14" s="20"/>
      <c r="Y14" s="20">
        <v>-40488646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29288549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-3809618</v>
      </c>
      <c r="L17" s="28">
        <f t="shared" si="0"/>
        <v>-3400247</v>
      </c>
      <c r="M17" s="28">
        <f t="shared" si="0"/>
        <v>-10177646</v>
      </c>
      <c r="N17" s="28">
        <f t="shared" si="0"/>
        <v>-17387511</v>
      </c>
      <c r="O17" s="28">
        <f t="shared" si="0"/>
        <v>-3663672</v>
      </c>
      <c r="P17" s="28">
        <f t="shared" si="0"/>
        <v>-4425768</v>
      </c>
      <c r="Q17" s="28">
        <f t="shared" si="0"/>
        <v>-3671806</v>
      </c>
      <c r="R17" s="28">
        <f t="shared" si="0"/>
        <v>-11761246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-40450996</v>
      </c>
      <c r="X17" s="28">
        <f t="shared" si="0"/>
        <v>21916368</v>
      </c>
      <c r="Y17" s="28">
        <f t="shared" si="0"/>
        <v>-62367364</v>
      </c>
      <c r="Z17" s="29">
        <f>+IF(X17&lt;&gt;0,+(Y17/X17)*100,0)</f>
        <v>-284.56979733138263</v>
      </c>
      <c r="AA17" s="30">
        <f>SUM(AA6:AA16)</f>
        <v>29288549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-64419048</v>
      </c>
      <c r="D28" s="18"/>
      <c r="E28" s="19">
        <v>-34560000</v>
      </c>
      <c r="F28" s="20">
        <v>-34347760</v>
      </c>
      <c r="G28" s="20">
        <v>-2177572</v>
      </c>
      <c r="H28" s="20">
        <v>-1335938</v>
      </c>
      <c r="I28" s="20">
        <v>-152849</v>
      </c>
      <c r="J28" s="20">
        <v>-3666359</v>
      </c>
      <c r="K28" s="20">
        <v>-201100</v>
      </c>
      <c r="L28" s="20">
        <v>-2951881</v>
      </c>
      <c r="M28" s="20">
        <v>-3478390</v>
      </c>
      <c r="N28" s="20">
        <v>-6631371</v>
      </c>
      <c r="O28" s="20"/>
      <c r="P28" s="20">
        <v>-122540</v>
      </c>
      <c r="Q28" s="20">
        <v>-955245</v>
      </c>
      <c r="R28" s="20">
        <v>-1077785</v>
      </c>
      <c r="S28" s="20"/>
      <c r="T28" s="20"/>
      <c r="U28" s="20"/>
      <c r="V28" s="20"/>
      <c r="W28" s="20">
        <v>-11375515</v>
      </c>
      <c r="X28" s="20">
        <v>-23184982</v>
      </c>
      <c r="Y28" s="20">
        <v>11809467</v>
      </c>
      <c r="Z28" s="21">
        <v>-50.935847179005791</v>
      </c>
      <c r="AA28" s="22">
        <v>-34347760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-64419048</v>
      </c>
      <c r="D30" s="26">
        <f t="shared" ref="D30:Y30" si="1">SUM(D21:D29)</f>
        <v>0</v>
      </c>
      <c r="E30" s="27">
        <f t="shared" si="1"/>
        <v>-34560000</v>
      </c>
      <c r="F30" s="28">
        <f t="shared" si="1"/>
        <v>-34347760</v>
      </c>
      <c r="G30" s="28">
        <f t="shared" si="1"/>
        <v>-2177572</v>
      </c>
      <c r="H30" s="28">
        <f t="shared" si="1"/>
        <v>-1335938</v>
      </c>
      <c r="I30" s="28">
        <f t="shared" si="1"/>
        <v>-152849</v>
      </c>
      <c r="J30" s="28">
        <f t="shared" si="1"/>
        <v>-3666359</v>
      </c>
      <c r="K30" s="28">
        <f t="shared" si="1"/>
        <v>-201100</v>
      </c>
      <c r="L30" s="28">
        <f t="shared" si="1"/>
        <v>-2951881</v>
      </c>
      <c r="M30" s="28">
        <f t="shared" si="1"/>
        <v>-3478390</v>
      </c>
      <c r="N30" s="28">
        <f t="shared" si="1"/>
        <v>-6631371</v>
      </c>
      <c r="O30" s="28">
        <f t="shared" si="1"/>
        <v>0</v>
      </c>
      <c r="P30" s="28">
        <f t="shared" si="1"/>
        <v>-122540</v>
      </c>
      <c r="Q30" s="28">
        <f t="shared" si="1"/>
        <v>-955245</v>
      </c>
      <c r="R30" s="28">
        <f t="shared" si="1"/>
        <v>-1077785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-11375515</v>
      </c>
      <c r="X30" s="28">
        <f t="shared" si="1"/>
        <v>-23184982</v>
      </c>
      <c r="Y30" s="28">
        <f t="shared" si="1"/>
        <v>11809467</v>
      </c>
      <c r="Z30" s="29">
        <f>+IF(X30&lt;&gt;0,+(Y30/X30)*100,0)</f>
        <v>-50.935847179005791</v>
      </c>
      <c r="AA30" s="30">
        <f>SUM(AA21:AA29)</f>
        <v>-34347760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-130152082</v>
      </c>
      <c r="D41" s="32">
        <f>+D17+D30+D39</f>
        <v>0</v>
      </c>
      <c r="E41" s="33">
        <f t="shared" si="3"/>
        <v>-13092397</v>
      </c>
      <c r="F41" s="34">
        <f t="shared" si="3"/>
        <v>-5059211</v>
      </c>
      <c r="G41" s="34">
        <f t="shared" si="3"/>
        <v>-6881342</v>
      </c>
      <c r="H41" s="34">
        <f t="shared" si="3"/>
        <v>-4339221</v>
      </c>
      <c r="I41" s="34">
        <f t="shared" si="3"/>
        <v>-3748035</v>
      </c>
      <c r="J41" s="34">
        <f t="shared" si="3"/>
        <v>-14968598</v>
      </c>
      <c r="K41" s="34">
        <f t="shared" si="3"/>
        <v>-4010718</v>
      </c>
      <c r="L41" s="34">
        <f t="shared" si="3"/>
        <v>-6352128</v>
      </c>
      <c r="M41" s="34">
        <f t="shared" si="3"/>
        <v>-13656036</v>
      </c>
      <c r="N41" s="34">
        <f t="shared" si="3"/>
        <v>-24018882</v>
      </c>
      <c r="O41" s="34">
        <f t="shared" si="3"/>
        <v>-3663672</v>
      </c>
      <c r="P41" s="34">
        <f t="shared" si="3"/>
        <v>-4548308</v>
      </c>
      <c r="Q41" s="34">
        <f t="shared" si="3"/>
        <v>-4627051</v>
      </c>
      <c r="R41" s="34">
        <f t="shared" si="3"/>
        <v>-12839031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-51826511</v>
      </c>
      <c r="X41" s="34">
        <f t="shared" si="3"/>
        <v>-1268614</v>
      </c>
      <c r="Y41" s="34">
        <f t="shared" si="3"/>
        <v>-50557897</v>
      </c>
      <c r="Z41" s="35">
        <f>+IF(X41&lt;&gt;0,+(Y41/X41)*100,0)</f>
        <v>3985.2860681026696</v>
      </c>
      <c r="AA41" s="36">
        <f>+AA17+AA30+AA39</f>
        <v>-5059211</v>
      </c>
    </row>
    <row r="42" spans="1:27" x14ac:dyDescent="0.25">
      <c r="A42" s="23" t="s">
        <v>63</v>
      </c>
      <c r="B42" s="17" t="s">
        <v>64</v>
      </c>
      <c r="C42" s="32">
        <v>-225884092</v>
      </c>
      <c r="D42" s="32"/>
      <c r="E42" s="33"/>
      <c r="F42" s="34"/>
      <c r="G42" s="34">
        <v>-356040242</v>
      </c>
      <c r="H42" s="34">
        <f>+G43+H60</f>
        <v>-362921584</v>
      </c>
      <c r="I42" s="34">
        <f>+H43+I60</f>
        <v>-367260805</v>
      </c>
      <c r="J42" s="34">
        <f>+G42</f>
        <v>-356040242</v>
      </c>
      <c r="K42" s="34">
        <f>+I43+K60</f>
        <v>-371008840</v>
      </c>
      <c r="L42" s="34">
        <f>+K43+L60</f>
        <v>-375019558</v>
      </c>
      <c r="M42" s="34">
        <f>+L43+M60</f>
        <v>-381371686</v>
      </c>
      <c r="N42" s="34">
        <f>+K42</f>
        <v>-371008840</v>
      </c>
      <c r="O42" s="34">
        <f>+M43+O60</f>
        <v>-395027722</v>
      </c>
      <c r="P42" s="34">
        <f>+O43+P60</f>
        <v>-398691394</v>
      </c>
      <c r="Q42" s="34">
        <f>+P43+Q60</f>
        <v>-403239702</v>
      </c>
      <c r="R42" s="34">
        <f>+O42</f>
        <v>-395027722</v>
      </c>
      <c r="S42" s="34">
        <f>+Q43+S60</f>
        <v>-407866753</v>
      </c>
      <c r="T42" s="34">
        <f>+S43+T60</f>
        <v>-407866753</v>
      </c>
      <c r="U42" s="34">
        <f>+T43+U60</f>
        <v>-407866753</v>
      </c>
      <c r="V42" s="34">
        <f>+S42</f>
        <v>-407866753</v>
      </c>
      <c r="W42" s="34">
        <f>+G42</f>
        <v>-356040242</v>
      </c>
      <c r="X42" s="34"/>
      <c r="Y42" s="34">
        <f>+W42-X42</f>
        <v>-356040242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-356036174</v>
      </c>
      <c r="D43" s="44">
        <f t="shared" ref="D43:AA43" si="4">+D41+D42</f>
        <v>0</v>
      </c>
      <c r="E43" s="45">
        <f t="shared" si="4"/>
        <v>-13092397</v>
      </c>
      <c r="F43" s="46">
        <f t="shared" si="4"/>
        <v>-5059211</v>
      </c>
      <c r="G43" s="46">
        <f t="shared" si="4"/>
        <v>-362921584</v>
      </c>
      <c r="H43" s="46">
        <f t="shared" si="4"/>
        <v>-367260805</v>
      </c>
      <c r="I43" s="46">
        <f t="shared" si="4"/>
        <v>-371008840</v>
      </c>
      <c r="J43" s="46">
        <f>+I43</f>
        <v>-371008840</v>
      </c>
      <c r="K43" s="46">
        <f t="shared" si="4"/>
        <v>-375019558</v>
      </c>
      <c r="L43" s="46">
        <f t="shared" si="4"/>
        <v>-381371686</v>
      </c>
      <c r="M43" s="46">
        <f t="shared" si="4"/>
        <v>-395027722</v>
      </c>
      <c r="N43" s="46">
        <f>+M43</f>
        <v>-395027722</v>
      </c>
      <c r="O43" s="46">
        <f t="shared" si="4"/>
        <v>-398691394</v>
      </c>
      <c r="P43" s="46">
        <f t="shared" si="4"/>
        <v>-403239702</v>
      </c>
      <c r="Q43" s="46">
        <f t="shared" si="4"/>
        <v>-407866753</v>
      </c>
      <c r="R43" s="46">
        <f>+Q43</f>
        <v>-407866753</v>
      </c>
      <c r="S43" s="46">
        <f t="shared" si="4"/>
        <v>-407866753</v>
      </c>
      <c r="T43" s="46">
        <f t="shared" si="4"/>
        <v>-407866753</v>
      </c>
      <c r="U43" s="46">
        <f t="shared" si="4"/>
        <v>-407866753</v>
      </c>
      <c r="V43" s="46">
        <f>+U43</f>
        <v>-407866753</v>
      </c>
      <c r="W43" s="46">
        <f>+V43</f>
        <v>-407866753</v>
      </c>
      <c r="X43" s="46">
        <f t="shared" si="4"/>
        <v>-1268614</v>
      </c>
      <c r="Y43" s="46">
        <f t="shared" si="4"/>
        <v>-406598139</v>
      </c>
      <c r="Z43" s="47">
        <f>+IF(X43&lt;&gt;0,+(Y43/X43)*100,0)</f>
        <v>32050.579530101357</v>
      </c>
      <c r="AA43" s="48">
        <f t="shared" si="4"/>
        <v>-5059211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19289203</v>
      </c>
      <c r="D7" s="18"/>
      <c r="E7" s="19">
        <v>26801443</v>
      </c>
      <c r="F7" s="20">
        <v>27418407</v>
      </c>
      <c r="G7" s="20">
        <v>1508022</v>
      </c>
      <c r="H7" s="20">
        <v>1616752</v>
      </c>
      <c r="I7" s="20">
        <v>1749369</v>
      </c>
      <c r="J7" s="20">
        <v>4874143</v>
      </c>
      <c r="K7" s="20">
        <v>2087904</v>
      </c>
      <c r="L7" s="20">
        <v>1608942</v>
      </c>
      <c r="M7" s="20">
        <v>1870480</v>
      </c>
      <c r="N7" s="20">
        <v>5567326</v>
      </c>
      <c r="O7" s="20">
        <v>1682370</v>
      </c>
      <c r="P7" s="20">
        <v>1897475</v>
      </c>
      <c r="Q7" s="20">
        <v>2076108</v>
      </c>
      <c r="R7" s="20">
        <v>5655953</v>
      </c>
      <c r="S7" s="20"/>
      <c r="T7" s="20"/>
      <c r="U7" s="20"/>
      <c r="V7" s="20"/>
      <c r="W7" s="20">
        <v>16097422</v>
      </c>
      <c r="X7" s="20">
        <v>20563711</v>
      </c>
      <c r="Y7" s="20">
        <v>-4466289</v>
      </c>
      <c r="Z7" s="21">
        <v>-21.719275280614479</v>
      </c>
      <c r="AA7" s="22">
        <v>27418407</v>
      </c>
    </row>
    <row r="8" spans="1:27" x14ac:dyDescent="0.25">
      <c r="A8" s="23" t="s">
        <v>36</v>
      </c>
      <c r="B8" s="17" t="s">
        <v>32</v>
      </c>
      <c r="C8" s="18">
        <v>13736</v>
      </c>
      <c r="D8" s="18"/>
      <c r="E8" s="19">
        <v>78333</v>
      </c>
      <c r="F8" s="20">
        <v>128333</v>
      </c>
      <c r="G8" s="20"/>
      <c r="H8" s="20">
        <v>2560</v>
      </c>
      <c r="I8" s="20">
        <v>1892</v>
      </c>
      <c r="J8" s="20">
        <v>4452</v>
      </c>
      <c r="K8" s="20">
        <v>14488</v>
      </c>
      <c r="L8" s="20">
        <v>4051</v>
      </c>
      <c r="M8" s="20">
        <v>8455</v>
      </c>
      <c r="N8" s="20">
        <v>26994</v>
      </c>
      <c r="O8" s="20"/>
      <c r="P8" s="20">
        <v>17977</v>
      </c>
      <c r="Q8" s="20">
        <v>1030</v>
      </c>
      <c r="R8" s="20">
        <v>19007</v>
      </c>
      <c r="S8" s="20"/>
      <c r="T8" s="20"/>
      <c r="U8" s="20"/>
      <c r="V8" s="20"/>
      <c r="W8" s="20">
        <v>50453</v>
      </c>
      <c r="X8" s="20">
        <v>96252</v>
      </c>
      <c r="Y8" s="20">
        <v>-45799</v>
      </c>
      <c r="Z8" s="21">
        <v>-47.582387898433282</v>
      </c>
      <c r="AA8" s="22">
        <v>128333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206249</v>
      </c>
      <c r="D11" s="18"/>
      <c r="E11" s="19">
        <v>174872</v>
      </c>
      <c r="F11" s="20">
        <v>141752</v>
      </c>
      <c r="G11" s="20">
        <v>11029</v>
      </c>
      <c r="H11" s="20">
        <v>14394</v>
      </c>
      <c r="I11" s="20">
        <v>25772</v>
      </c>
      <c r="J11" s="20">
        <v>51195</v>
      </c>
      <c r="K11" s="20">
        <v>12572</v>
      </c>
      <c r="L11" s="20">
        <v>18345</v>
      </c>
      <c r="M11" s="20">
        <v>9803</v>
      </c>
      <c r="N11" s="20">
        <v>40720</v>
      </c>
      <c r="O11" s="20">
        <v>12174</v>
      </c>
      <c r="P11" s="20">
        <v>16514</v>
      </c>
      <c r="Q11" s="20">
        <v>35116</v>
      </c>
      <c r="R11" s="20">
        <v>63804</v>
      </c>
      <c r="S11" s="20"/>
      <c r="T11" s="20"/>
      <c r="U11" s="20"/>
      <c r="V11" s="20"/>
      <c r="W11" s="20">
        <v>155719</v>
      </c>
      <c r="X11" s="20">
        <v>106307</v>
      </c>
      <c r="Y11" s="20">
        <v>49412</v>
      </c>
      <c r="Z11" s="21">
        <v>46.480476356213607</v>
      </c>
      <c r="AA11" s="22">
        <v>141752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-218</v>
      </c>
      <c r="D14" s="18"/>
      <c r="E14" s="19">
        <v>-18729605</v>
      </c>
      <c r="F14" s="20">
        <v>-17561007</v>
      </c>
      <c r="G14" s="20">
        <v>-1786</v>
      </c>
      <c r="H14" s="20">
        <v>-495539</v>
      </c>
      <c r="I14" s="20">
        <v>-190460</v>
      </c>
      <c r="J14" s="20">
        <v>-687785</v>
      </c>
      <c r="K14" s="20">
        <v>-533261</v>
      </c>
      <c r="L14" s="20">
        <v>-484942</v>
      </c>
      <c r="M14" s="20">
        <v>-1212651</v>
      </c>
      <c r="N14" s="20">
        <v>-2230854</v>
      </c>
      <c r="O14" s="20">
        <v>-411004</v>
      </c>
      <c r="P14" s="20">
        <v>-489391</v>
      </c>
      <c r="Q14" s="20">
        <v>-206213</v>
      </c>
      <c r="R14" s="20">
        <v>-1106608</v>
      </c>
      <c r="S14" s="20"/>
      <c r="T14" s="20"/>
      <c r="U14" s="20"/>
      <c r="V14" s="20"/>
      <c r="W14" s="20">
        <v>-4025247</v>
      </c>
      <c r="X14" s="20">
        <v>-13170727</v>
      </c>
      <c r="Y14" s="20">
        <v>9145480</v>
      </c>
      <c r="Z14" s="21">
        <v>-69.437928521333717</v>
      </c>
      <c r="AA14" s="22">
        <v>-17561007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-238940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</v>
      </c>
      <c r="Y15" s="20">
        <v>-4</v>
      </c>
      <c r="Z15" s="21">
        <v>-100</v>
      </c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19508970</v>
      </c>
      <c r="D17" s="26">
        <f>SUM(D6:D16)</f>
        <v>0</v>
      </c>
      <c r="E17" s="27">
        <f t="shared" si="0"/>
        <v>8086103</v>
      </c>
      <c r="F17" s="28">
        <f t="shared" si="0"/>
        <v>10127485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1581703</v>
      </c>
      <c r="L17" s="28">
        <f t="shared" si="0"/>
        <v>1146396</v>
      </c>
      <c r="M17" s="28">
        <f t="shared" si="0"/>
        <v>676087</v>
      </c>
      <c r="N17" s="28">
        <f t="shared" si="0"/>
        <v>3404186</v>
      </c>
      <c r="O17" s="28">
        <f t="shared" si="0"/>
        <v>1283540</v>
      </c>
      <c r="P17" s="28">
        <f t="shared" si="0"/>
        <v>1442575</v>
      </c>
      <c r="Q17" s="28">
        <f t="shared" si="0"/>
        <v>1906041</v>
      </c>
      <c r="R17" s="28">
        <f t="shared" si="0"/>
        <v>4632156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12278347</v>
      </c>
      <c r="X17" s="28">
        <f t="shared" si="0"/>
        <v>7595547</v>
      </c>
      <c r="Y17" s="28">
        <f t="shared" si="0"/>
        <v>4682800</v>
      </c>
      <c r="Z17" s="29">
        <f>+IF(X17&lt;&gt;0,+(Y17/X17)*100,0)</f>
        <v>61.651912627227503</v>
      </c>
      <c r="AA17" s="30">
        <f>SUM(AA6:AA16)</f>
        <v>10127485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-5405412</v>
      </c>
      <c r="D28" s="18"/>
      <c r="E28" s="19">
        <v>-5535833</v>
      </c>
      <c r="F28" s="20">
        <v>-4548330</v>
      </c>
      <c r="G28" s="20">
        <v>-1344496</v>
      </c>
      <c r="H28" s="20"/>
      <c r="I28" s="20">
        <v>-617205</v>
      </c>
      <c r="J28" s="20">
        <v>-1961701</v>
      </c>
      <c r="K28" s="20">
        <v>-698104</v>
      </c>
      <c r="L28" s="20"/>
      <c r="M28" s="20">
        <v>-507233</v>
      </c>
      <c r="N28" s="20">
        <v>-1205337</v>
      </c>
      <c r="O28" s="20">
        <v>-168816</v>
      </c>
      <c r="P28" s="20">
        <v>-453610</v>
      </c>
      <c r="Q28" s="20">
        <v>-403471</v>
      </c>
      <c r="R28" s="20">
        <v>-1025897</v>
      </c>
      <c r="S28" s="20"/>
      <c r="T28" s="20"/>
      <c r="U28" s="20"/>
      <c r="V28" s="20"/>
      <c r="W28" s="20">
        <v>-4192935</v>
      </c>
      <c r="X28" s="20">
        <v>-3812170</v>
      </c>
      <c r="Y28" s="20">
        <v>-380765</v>
      </c>
      <c r="Z28" s="21">
        <v>9.9881432360046905</v>
      </c>
      <c r="AA28" s="22">
        <v>-4548330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-5405412</v>
      </c>
      <c r="D30" s="26">
        <f t="shared" ref="D30:Y30" si="1">SUM(D21:D29)</f>
        <v>0</v>
      </c>
      <c r="E30" s="27">
        <f t="shared" si="1"/>
        <v>-5535833</v>
      </c>
      <c r="F30" s="28">
        <f t="shared" si="1"/>
        <v>-4548330</v>
      </c>
      <c r="G30" s="28">
        <f t="shared" si="1"/>
        <v>-1344496</v>
      </c>
      <c r="H30" s="28">
        <f t="shared" si="1"/>
        <v>0</v>
      </c>
      <c r="I30" s="28">
        <f t="shared" si="1"/>
        <v>-617205</v>
      </c>
      <c r="J30" s="28">
        <f t="shared" si="1"/>
        <v>-1961701</v>
      </c>
      <c r="K30" s="28">
        <f t="shared" si="1"/>
        <v>-698104</v>
      </c>
      <c r="L30" s="28">
        <f t="shared" si="1"/>
        <v>0</v>
      </c>
      <c r="M30" s="28">
        <f t="shared" si="1"/>
        <v>-507233</v>
      </c>
      <c r="N30" s="28">
        <f t="shared" si="1"/>
        <v>-1205337</v>
      </c>
      <c r="O30" s="28">
        <f t="shared" si="1"/>
        <v>-168816</v>
      </c>
      <c r="P30" s="28">
        <f t="shared" si="1"/>
        <v>-453610</v>
      </c>
      <c r="Q30" s="28">
        <f t="shared" si="1"/>
        <v>-403471</v>
      </c>
      <c r="R30" s="28">
        <f t="shared" si="1"/>
        <v>-1025897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-4192935</v>
      </c>
      <c r="X30" s="28">
        <f t="shared" si="1"/>
        <v>-3812170</v>
      </c>
      <c r="Y30" s="28">
        <f t="shared" si="1"/>
        <v>-380765</v>
      </c>
      <c r="Z30" s="29">
        <f>+IF(X30&lt;&gt;0,+(Y30/X30)*100,0)</f>
        <v>9.9881432360046905</v>
      </c>
      <c r="AA30" s="30">
        <f>SUM(AA21:AA29)</f>
        <v>-4548330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14103558</v>
      </c>
      <c r="D41" s="32">
        <f>+D17+D30+D39</f>
        <v>0</v>
      </c>
      <c r="E41" s="33">
        <f t="shared" si="3"/>
        <v>2550270</v>
      </c>
      <c r="F41" s="34">
        <f t="shared" si="3"/>
        <v>5579155</v>
      </c>
      <c r="G41" s="34">
        <f t="shared" si="3"/>
        <v>172769</v>
      </c>
      <c r="H41" s="34">
        <f t="shared" si="3"/>
        <v>1138167</v>
      </c>
      <c r="I41" s="34">
        <f t="shared" si="3"/>
        <v>969368</v>
      </c>
      <c r="J41" s="34">
        <f t="shared" si="3"/>
        <v>2280304</v>
      </c>
      <c r="K41" s="34">
        <f t="shared" si="3"/>
        <v>883599</v>
      </c>
      <c r="L41" s="34">
        <f t="shared" si="3"/>
        <v>1146396</v>
      </c>
      <c r="M41" s="34">
        <f t="shared" si="3"/>
        <v>168854</v>
      </c>
      <c r="N41" s="34">
        <f t="shared" si="3"/>
        <v>2198849</v>
      </c>
      <c r="O41" s="34">
        <f t="shared" si="3"/>
        <v>1114724</v>
      </c>
      <c r="P41" s="34">
        <f t="shared" si="3"/>
        <v>988965</v>
      </c>
      <c r="Q41" s="34">
        <f t="shared" si="3"/>
        <v>1502570</v>
      </c>
      <c r="R41" s="34">
        <f t="shared" si="3"/>
        <v>3606259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8085412</v>
      </c>
      <c r="X41" s="34">
        <f t="shared" si="3"/>
        <v>3783377</v>
      </c>
      <c r="Y41" s="34">
        <f t="shared" si="3"/>
        <v>4302035</v>
      </c>
      <c r="Z41" s="35">
        <f>+IF(X41&lt;&gt;0,+(Y41/X41)*100,0)</f>
        <v>113.70886380077904</v>
      </c>
      <c r="AA41" s="36">
        <f>+AA17+AA30+AA39</f>
        <v>5579155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172769</v>
      </c>
      <c r="I42" s="34">
        <f>+H43+I60</f>
        <v>1310936</v>
      </c>
      <c r="J42" s="34">
        <f>+G42</f>
        <v>0</v>
      </c>
      <c r="K42" s="34">
        <f>+I43+K60</f>
        <v>2280304</v>
      </c>
      <c r="L42" s="34">
        <f>+K43+L60</f>
        <v>3163903</v>
      </c>
      <c r="M42" s="34">
        <f>+L43+M60</f>
        <v>4310299</v>
      </c>
      <c r="N42" s="34">
        <f>+K42</f>
        <v>2280304</v>
      </c>
      <c r="O42" s="34">
        <f>+M43+O60</f>
        <v>4479153</v>
      </c>
      <c r="P42" s="34">
        <f>+O43+P60</f>
        <v>5593877</v>
      </c>
      <c r="Q42" s="34">
        <f>+P43+Q60</f>
        <v>6582842</v>
      </c>
      <c r="R42" s="34">
        <f>+O42</f>
        <v>4479153</v>
      </c>
      <c r="S42" s="34">
        <f>+Q43+S60</f>
        <v>8085412</v>
      </c>
      <c r="T42" s="34">
        <f>+S43+T60</f>
        <v>8085412</v>
      </c>
      <c r="U42" s="34">
        <f>+T43+U60</f>
        <v>8085412</v>
      </c>
      <c r="V42" s="34">
        <f>+S42</f>
        <v>8085412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14103558</v>
      </c>
      <c r="D43" s="44">
        <f t="shared" ref="D43:AA43" si="4">+D41+D42</f>
        <v>0</v>
      </c>
      <c r="E43" s="45">
        <f t="shared" si="4"/>
        <v>2550270</v>
      </c>
      <c r="F43" s="46">
        <f t="shared" si="4"/>
        <v>5579155</v>
      </c>
      <c r="G43" s="46">
        <f t="shared" si="4"/>
        <v>172769</v>
      </c>
      <c r="H43" s="46">
        <f t="shared" si="4"/>
        <v>1310936</v>
      </c>
      <c r="I43" s="46">
        <f t="shared" si="4"/>
        <v>2280304</v>
      </c>
      <c r="J43" s="46">
        <f>+I43</f>
        <v>2280304</v>
      </c>
      <c r="K43" s="46">
        <f t="shared" si="4"/>
        <v>3163903</v>
      </c>
      <c r="L43" s="46">
        <f t="shared" si="4"/>
        <v>4310299</v>
      </c>
      <c r="M43" s="46">
        <f t="shared" si="4"/>
        <v>4479153</v>
      </c>
      <c r="N43" s="46">
        <f>+M43</f>
        <v>4479153</v>
      </c>
      <c r="O43" s="46">
        <f t="shared" si="4"/>
        <v>5593877</v>
      </c>
      <c r="P43" s="46">
        <f t="shared" si="4"/>
        <v>6582842</v>
      </c>
      <c r="Q43" s="46">
        <f t="shared" si="4"/>
        <v>8085412</v>
      </c>
      <c r="R43" s="46">
        <f>+Q43</f>
        <v>8085412</v>
      </c>
      <c r="S43" s="46">
        <f t="shared" si="4"/>
        <v>8085412</v>
      </c>
      <c r="T43" s="46">
        <f t="shared" si="4"/>
        <v>8085412</v>
      </c>
      <c r="U43" s="46">
        <f t="shared" si="4"/>
        <v>8085412</v>
      </c>
      <c r="V43" s="46">
        <f>+U43</f>
        <v>8085412</v>
      </c>
      <c r="W43" s="46">
        <f>+V43</f>
        <v>8085412</v>
      </c>
      <c r="X43" s="46">
        <f t="shared" si="4"/>
        <v>3783377</v>
      </c>
      <c r="Y43" s="46">
        <f t="shared" si="4"/>
        <v>4302035</v>
      </c>
      <c r="Z43" s="47">
        <f>+IF(X43&lt;&gt;0,+(Y43/X43)*100,0)</f>
        <v>113.70886380077904</v>
      </c>
      <c r="AA43" s="48">
        <f t="shared" si="4"/>
        <v>5579155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27254289</v>
      </c>
      <c r="G7" s="20">
        <v>1860269</v>
      </c>
      <c r="H7" s="20">
        <v>1784142</v>
      </c>
      <c r="I7" s="20">
        <v>1879503</v>
      </c>
      <c r="J7" s="20">
        <v>5523914</v>
      </c>
      <c r="K7" s="20">
        <v>1958418</v>
      </c>
      <c r="L7" s="20">
        <v>1767676</v>
      </c>
      <c r="M7" s="20">
        <v>1981528</v>
      </c>
      <c r="N7" s="20">
        <v>5707622</v>
      </c>
      <c r="O7" s="20">
        <v>1971703</v>
      </c>
      <c r="P7" s="20">
        <v>1901964</v>
      </c>
      <c r="Q7" s="20">
        <v>2058178</v>
      </c>
      <c r="R7" s="20">
        <v>5931845</v>
      </c>
      <c r="S7" s="20"/>
      <c r="T7" s="20"/>
      <c r="U7" s="20"/>
      <c r="V7" s="20"/>
      <c r="W7" s="20">
        <v>17163381</v>
      </c>
      <c r="X7" s="20">
        <v>20447983</v>
      </c>
      <c r="Y7" s="20">
        <v>-3284602</v>
      </c>
      <c r="Z7" s="21">
        <v>-16.063207799028394</v>
      </c>
      <c r="AA7" s="22">
        <v>27254289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2350000</v>
      </c>
      <c r="G8" s="20"/>
      <c r="H8" s="20"/>
      <c r="I8" s="20">
        <v>1293</v>
      </c>
      <c r="J8" s="20">
        <v>1293</v>
      </c>
      <c r="K8" s="20">
        <v>1852</v>
      </c>
      <c r="L8" s="20"/>
      <c r="M8" s="20"/>
      <c r="N8" s="20">
        <v>1852</v>
      </c>
      <c r="O8" s="20"/>
      <c r="P8" s="20"/>
      <c r="Q8" s="20"/>
      <c r="R8" s="20"/>
      <c r="S8" s="20"/>
      <c r="T8" s="20"/>
      <c r="U8" s="20"/>
      <c r="V8" s="20"/>
      <c r="W8" s="20">
        <v>3145</v>
      </c>
      <c r="X8" s="20">
        <v>2250634</v>
      </c>
      <c r="Y8" s="20">
        <v>-2247489</v>
      </c>
      <c r="Z8" s="21">
        <v>-99.860261597398775</v>
      </c>
      <c r="AA8" s="22">
        <v>2350000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10995666</v>
      </c>
      <c r="F9" s="20">
        <v>11274157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8412867</v>
      </c>
      <c r="Y9" s="20">
        <v>-8412867</v>
      </c>
      <c r="Z9" s="21">
        <v>-100</v>
      </c>
      <c r="AA9" s="22">
        <v>11274157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567429</v>
      </c>
      <c r="F11" s="20">
        <v>432910</v>
      </c>
      <c r="G11" s="20">
        <v>801</v>
      </c>
      <c r="H11" s="20">
        <v>9265</v>
      </c>
      <c r="I11" s="20">
        <v>9010</v>
      </c>
      <c r="J11" s="20">
        <v>19076</v>
      </c>
      <c r="K11" s="20">
        <v>13033</v>
      </c>
      <c r="L11" s="20">
        <v>14356</v>
      </c>
      <c r="M11" s="20">
        <v>11080</v>
      </c>
      <c r="N11" s="20">
        <v>38469</v>
      </c>
      <c r="O11" s="20">
        <v>8441</v>
      </c>
      <c r="P11" s="20">
        <v>11500</v>
      </c>
      <c r="Q11" s="20">
        <v>10463</v>
      </c>
      <c r="R11" s="20">
        <v>30404</v>
      </c>
      <c r="S11" s="20"/>
      <c r="T11" s="20"/>
      <c r="U11" s="20"/>
      <c r="V11" s="20"/>
      <c r="W11" s="20">
        <v>87949</v>
      </c>
      <c r="X11" s="20">
        <v>324675</v>
      </c>
      <c r="Y11" s="20">
        <v>-236726</v>
      </c>
      <c r="Z11" s="21">
        <v>-72.911680911680904</v>
      </c>
      <c r="AA11" s="22">
        <v>432910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>
        <v>-237307</v>
      </c>
      <c r="L14" s="20">
        <v>-166377</v>
      </c>
      <c r="M14" s="20">
        <v>-806879</v>
      </c>
      <c r="N14" s="20">
        <v>-1210563</v>
      </c>
      <c r="O14" s="20">
        <v>-625350</v>
      </c>
      <c r="P14" s="20">
        <v>-417701</v>
      </c>
      <c r="Q14" s="20">
        <v>-722635</v>
      </c>
      <c r="R14" s="20">
        <v>-1765686</v>
      </c>
      <c r="S14" s="20"/>
      <c r="T14" s="20"/>
      <c r="U14" s="20"/>
      <c r="V14" s="20"/>
      <c r="W14" s="20">
        <v>-3565698</v>
      </c>
      <c r="X14" s="20"/>
      <c r="Y14" s="20">
        <v>-3565698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41311356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1735996</v>
      </c>
      <c r="L17" s="28">
        <f t="shared" si="0"/>
        <v>1615655</v>
      </c>
      <c r="M17" s="28">
        <f t="shared" si="0"/>
        <v>1185729</v>
      </c>
      <c r="N17" s="28">
        <f t="shared" si="0"/>
        <v>4537380</v>
      </c>
      <c r="O17" s="28">
        <f t="shared" si="0"/>
        <v>1354794</v>
      </c>
      <c r="P17" s="28">
        <f t="shared" si="0"/>
        <v>1495763</v>
      </c>
      <c r="Q17" s="28">
        <f t="shared" si="0"/>
        <v>1346006</v>
      </c>
      <c r="R17" s="28">
        <f t="shared" si="0"/>
        <v>4196563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13688777</v>
      </c>
      <c r="X17" s="28">
        <f t="shared" si="0"/>
        <v>31436159</v>
      </c>
      <c r="Y17" s="28">
        <f t="shared" si="0"/>
        <v>-17747382</v>
      </c>
      <c r="Z17" s="29">
        <f>+IF(X17&lt;&gt;0,+(Y17/X17)*100,0)</f>
        <v>-56.455313131607454</v>
      </c>
      <c r="AA17" s="30">
        <f>SUM(AA6:AA16)</f>
        <v>41311356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-156886</v>
      </c>
      <c r="D23" s="41"/>
      <c r="E23" s="19"/>
      <c r="F23" s="20"/>
      <c r="G23" s="37"/>
      <c r="H23" s="37"/>
      <c r="I23" s="37">
        <v>156886</v>
      </c>
      <c r="J23" s="20">
        <v>156886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156886</v>
      </c>
      <c r="X23" s="20"/>
      <c r="Y23" s="37">
        <v>156886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-4086059</v>
      </c>
      <c r="D28" s="18"/>
      <c r="E28" s="19">
        <v>-8788703</v>
      </c>
      <c r="F28" s="20">
        <v>-9534336</v>
      </c>
      <c r="G28" s="20"/>
      <c r="H28" s="20">
        <v>-1699</v>
      </c>
      <c r="I28" s="20">
        <v>-1123</v>
      </c>
      <c r="J28" s="20">
        <v>-2822</v>
      </c>
      <c r="K28" s="20">
        <v>-293686</v>
      </c>
      <c r="L28" s="20">
        <v>-290</v>
      </c>
      <c r="M28" s="20">
        <v>-250726</v>
      </c>
      <c r="N28" s="20">
        <v>-544702</v>
      </c>
      <c r="O28" s="20"/>
      <c r="P28" s="20"/>
      <c r="Q28" s="20">
        <v>-606503</v>
      </c>
      <c r="R28" s="20">
        <v>-606503</v>
      </c>
      <c r="S28" s="20"/>
      <c r="T28" s="20"/>
      <c r="U28" s="20"/>
      <c r="V28" s="20"/>
      <c r="W28" s="20">
        <v>-1154027</v>
      </c>
      <c r="X28" s="20">
        <v>-3292309</v>
      </c>
      <c r="Y28" s="20">
        <v>2138282</v>
      </c>
      <c r="Z28" s="21">
        <v>-64.947791959989175</v>
      </c>
      <c r="AA28" s="22">
        <v>-9534336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-4242945</v>
      </c>
      <c r="D30" s="26">
        <f t="shared" ref="D30:Y30" si="1">SUM(D21:D29)</f>
        <v>0</v>
      </c>
      <c r="E30" s="27">
        <f t="shared" si="1"/>
        <v>-8788703</v>
      </c>
      <c r="F30" s="28">
        <f t="shared" si="1"/>
        <v>-9534336</v>
      </c>
      <c r="G30" s="28">
        <f t="shared" si="1"/>
        <v>0</v>
      </c>
      <c r="H30" s="28">
        <f t="shared" si="1"/>
        <v>-1699</v>
      </c>
      <c r="I30" s="28">
        <f t="shared" si="1"/>
        <v>155763</v>
      </c>
      <c r="J30" s="28">
        <f t="shared" si="1"/>
        <v>154064</v>
      </c>
      <c r="K30" s="28">
        <f t="shared" si="1"/>
        <v>-293686</v>
      </c>
      <c r="L30" s="28">
        <f t="shared" si="1"/>
        <v>-290</v>
      </c>
      <c r="M30" s="28">
        <f t="shared" si="1"/>
        <v>-250726</v>
      </c>
      <c r="N30" s="28">
        <f t="shared" si="1"/>
        <v>-544702</v>
      </c>
      <c r="O30" s="28">
        <f t="shared" si="1"/>
        <v>0</v>
      </c>
      <c r="P30" s="28">
        <f t="shared" si="1"/>
        <v>0</v>
      </c>
      <c r="Q30" s="28">
        <f t="shared" si="1"/>
        <v>-606503</v>
      </c>
      <c r="R30" s="28">
        <f t="shared" si="1"/>
        <v>-606503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-997141</v>
      </c>
      <c r="X30" s="28">
        <f t="shared" si="1"/>
        <v>-3292309</v>
      </c>
      <c r="Y30" s="28">
        <f t="shared" si="1"/>
        <v>2295168</v>
      </c>
      <c r="Z30" s="29">
        <f>+IF(X30&lt;&gt;0,+(Y30/X30)*100,0)</f>
        <v>-69.713019039221408</v>
      </c>
      <c r="AA30" s="30">
        <f>SUM(AA21:AA29)</f>
        <v>-9534336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12889468</v>
      </c>
      <c r="D41" s="32">
        <f>+D17+D30+D39</f>
        <v>0</v>
      </c>
      <c r="E41" s="33">
        <f t="shared" si="3"/>
        <v>31039407</v>
      </c>
      <c r="F41" s="34">
        <f t="shared" si="3"/>
        <v>31777020</v>
      </c>
      <c r="G41" s="34">
        <f t="shared" si="3"/>
        <v>1746038</v>
      </c>
      <c r="H41" s="34">
        <f t="shared" si="3"/>
        <v>1556100</v>
      </c>
      <c r="I41" s="34">
        <f t="shared" si="3"/>
        <v>1806760</v>
      </c>
      <c r="J41" s="34">
        <f t="shared" si="3"/>
        <v>5108898</v>
      </c>
      <c r="K41" s="34">
        <f t="shared" si="3"/>
        <v>1442310</v>
      </c>
      <c r="L41" s="34">
        <f t="shared" si="3"/>
        <v>1615365</v>
      </c>
      <c r="M41" s="34">
        <f t="shared" si="3"/>
        <v>935003</v>
      </c>
      <c r="N41" s="34">
        <f t="shared" si="3"/>
        <v>3992678</v>
      </c>
      <c r="O41" s="34">
        <f t="shared" si="3"/>
        <v>1354794</v>
      </c>
      <c r="P41" s="34">
        <f t="shared" si="3"/>
        <v>1495763</v>
      </c>
      <c r="Q41" s="34">
        <f t="shared" si="3"/>
        <v>739503</v>
      </c>
      <c r="R41" s="34">
        <f t="shared" si="3"/>
        <v>3590060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12691636</v>
      </c>
      <c r="X41" s="34">
        <f t="shared" si="3"/>
        <v>28143850</v>
      </c>
      <c r="Y41" s="34">
        <f t="shared" si="3"/>
        <v>-15452214</v>
      </c>
      <c r="Z41" s="35">
        <f>+IF(X41&lt;&gt;0,+(Y41/X41)*100,0)</f>
        <v>-54.904407179543668</v>
      </c>
      <c r="AA41" s="36">
        <f>+AA17+AA30+AA39</f>
        <v>31777020</v>
      </c>
    </row>
    <row r="42" spans="1:27" x14ac:dyDescent="0.25">
      <c r="A42" s="23" t="s">
        <v>63</v>
      </c>
      <c r="B42" s="17" t="s">
        <v>64</v>
      </c>
      <c r="C42" s="32">
        <v>-14804634</v>
      </c>
      <c r="D42" s="32"/>
      <c r="E42" s="33"/>
      <c r="F42" s="34"/>
      <c r="G42" s="34">
        <v>-1761203</v>
      </c>
      <c r="H42" s="34">
        <f>+G43+H60</f>
        <v>-15165</v>
      </c>
      <c r="I42" s="34">
        <f>+H43+I60</f>
        <v>1540935</v>
      </c>
      <c r="J42" s="34">
        <f>+G42</f>
        <v>-1761203</v>
      </c>
      <c r="K42" s="34">
        <f>+I43+K60</f>
        <v>3347695</v>
      </c>
      <c r="L42" s="34">
        <f>+K43+L60</f>
        <v>4790005</v>
      </c>
      <c r="M42" s="34">
        <f>+L43+M60</f>
        <v>6405370</v>
      </c>
      <c r="N42" s="34">
        <f>+K42</f>
        <v>3347695</v>
      </c>
      <c r="O42" s="34">
        <f>+M43+O60</f>
        <v>7340373</v>
      </c>
      <c r="P42" s="34">
        <f>+O43+P60</f>
        <v>8695167</v>
      </c>
      <c r="Q42" s="34">
        <f>+P43+Q60</f>
        <v>10190930</v>
      </c>
      <c r="R42" s="34">
        <f>+O42</f>
        <v>7340373</v>
      </c>
      <c r="S42" s="34">
        <f>+Q43+S60</f>
        <v>10930433</v>
      </c>
      <c r="T42" s="34">
        <f>+S43+T60</f>
        <v>10930433</v>
      </c>
      <c r="U42" s="34">
        <f>+T43+U60</f>
        <v>10930433</v>
      </c>
      <c r="V42" s="34">
        <f>+S42</f>
        <v>10930433</v>
      </c>
      <c r="W42" s="34">
        <f>+G42</f>
        <v>-1761203</v>
      </c>
      <c r="X42" s="34"/>
      <c r="Y42" s="34">
        <f>+W42-X42</f>
        <v>-1761203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-1915166</v>
      </c>
      <c r="D43" s="44">
        <f t="shared" ref="D43:AA43" si="4">+D41+D42</f>
        <v>0</v>
      </c>
      <c r="E43" s="45">
        <f t="shared" si="4"/>
        <v>31039407</v>
      </c>
      <c r="F43" s="46">
        <f t="shared" si="4"/>
        <v>31777020</v>
      </c>
      <c r="G43" s="46">
        <f t="shared" si="4"/>
        <v>-15165</v>
      </c>
      <c r="H43" s="46">
        <f t="shared" si="4"/>
        <v>1540935</v>
      </c>
      <c r="I43" s="46">
        <f t="shared" si="4"/>
        <v>3347695</v>
      </c>
      <c r="J43" s="46">
        <f>+I43</f>
        <v>3347695</v>
      </c>
      <c r="K43" s="46">
        <f t="shared" si="4"/>
        <v>4790005</v>
      </c>
      <c r="L43" s="46">
        <f t="shared" si="4"/>
        <v>6405370</v>
      </c>
      <c r="M43" s="46">
        <f t="shared" si="4"/>
        <v>7340373</v>
      </c>
      <c r="N43" s="46">
        <f>+M43</f>
        <v>7340373</v>
      </c>
      <c r="O43" s="46">
        <f t="shared" si="4"/>
        <v>8695167</v>
      </c>
      <c r="P43" s="46">
        <f t="shared" si="4"/>
        <v>10190930</v>
      </c>
      <c r="Q43" s="46">
        <f t="shared" si="4"/>
        <v>10930433</v>
      </c>
      <c r="R43" s="46">
        <f>+Q43</f>
        <v>10930433</v>
      </c>
      <c r="S43" s="46">
        <f t="shared" si="4"/>
        <v>10930433</v>
      </c>
      <c r="T43" s="46">
        <f t="shared" si="4"/>
        <v>10930433</v>
      </c>
      <c r="U43" s="46">
        <f t="shared" si="4"/>
        <v>10930433</v>
      </c>
      <c r="V43" s="46">
        <f>+U43</f>
        <v>10930433</v>
      </c>
      <c r="W43" s="46">
        <f>+V43</f>
        <v>10930433</v>
      </c>
      <c r="X43" s="46">
        <f t="shared" si="4"/>
        <v>28143850</v>
      </c>
      <c r="Y43" s="46">
        <f t="shared" si="4"/>
        <v>-17213417</v>
      </c>
      <c r="Z43" s="47">
        <f>+IF(X43&lt;&gt;0,+(Y43/X43)*100,0)</f>
        <v>-61.162268133180078</v>
      </c>
      <c r="AA43" s="48">
        <f t="shared" si="4"/>
        <v>31777020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>
        <v>13006</v>
      </c>
      <c r="L7" s="20">
        <v>17955</v>
      </c>
      <c r="M7" s="20">
        <v>18060</v>
      </c>
      <c r="N7" s="20">
        <v>49021</v>
      </c>
      <c r="O7" s="20">
        <v>23731</v>
      </c>
      <c r="P7" s="20">
        <v>9957</v>
      </c>
      <c r="Q7" s="20">
        <v>20158</v>
      </c>
      <c r="R7" s="20">
        <v>53846</v>
      </c>
      <c r="S7" s="20"/>
      <c r="T7" s="20"/>
      <c r="U7" s="20"/>
      <c r="V7" s="20"/>
      <c r="W7" s="20">
        <v>162554</v>
      </c>
      <c r="X7" s="20">
        <v>5094738</v>
      </c>
      <c r="Y7" s="20">
        <v>-4932184</v>
      </c>
      <c r="Z7" s="21">
        <v>-96.809374692084262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4645368</v>
      </c>
      <c r="Y9" s="20">
        <v>-4645368</v>
      </c>
      <c r="Z9" s="21">
        <v>-100</v>
      </c>
      <c r="AA9" s="22">
        <v>6193830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>
        <v>-179395</v>
      </c>
      <c r="L14" s="20">
        <v>-5675</v>
      </c>
      <c r="M14" s="20">
        <v>-371859</v>
      </c>
      <c r="N14" s="20">
        <v>-556929</v>
      </c>
      <c r="O14" s="20">
        <v>-249854</v>
      </c>
      <c r="P14" s="20">
        <v>-204198</v>
      </c>
      <c r="Q14" s="20">
        <v>-331760</v>
      </c>
      <c r="R14" s="20">
        <v>-785812</v>
      </c>
      <c r="S14" s="20"/>
      <c r="T14" s="20"/>
      <c r="U14" s="20"/>
      <c r="V14" s="20"/>
      <c r="W14" s="20">
        <v>-1874152</v>
      </c>
      <c r="X14" s="20"/>
      <c r="Y14" s="20">
        <v>-1874152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-166389</v>
      </c>
      <c r="L17" s="28">
        <f t="shared" si="0"/>
        <v>12280</v>
      </c>
      <c r="M17" s="28">
        <f t="shared" si="0"/>
        <v>-353799</v>
      </c>
      <c r="N17" s="28">
        <f t="shared" si="0"/>
        <v>-507908</v>
      </c>
      <c r="O17" s="28">
        <f t="shared" si="0"/>
        <v>-226123</v>
      </c>
      <c r="P17" s="28">
        <f t="shared" si="0"/>
        <v>-194241</v>
      </c>
      <c r="Q17" s="28">
        <f t="shared" si="0"/>
        <v>-311602</v>
      </c>
      <c r="R17" s="28">
        <f t="shared" si="0"/>
        <v>-731966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-1711598</v>
      </c>
      <c r="X17" s="28">
        <f t="shared" si="0"/>
        <v>9740106</v>
      </c>
      <c r="Y17" s="28">
        <f t="shared" si="0"/>
        <v>-11451704</v>
      </c>
      <c r="Z17" s="29">
        <f>+IF(X17&lt;&gt;0,+(Y17/X17)*100,0)</f>
        <v>-117.57268350056971</v>
      </c>
      <c r="AA17" s="30">
        <f>SUM(AA6:AA16)</f>
        <v>12986816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-14751731</v>
      </c>
      <c r="D28" s="18"/>
      <c r="E28" s="19">
        <v>-10966800</v>
      </c>
      <c r="F28" s="20">
        <v>-10966800</v>
      </c>
      <c r="G28" s="20">
        <v>-1724119</v>
      </c>
      <c r="H28" s="20">
        <v>-919311</v>
      </c>
      <c r="I28" s="20">
        <v>-2302034</v>
      </c>
      <c r="J28" s="20">
        <v>-4945464</v>
      </c>
      <c r="K28" s="20">
        <v>-1342511</v>
      </c>
      <c r="L28" s="20">
        <v>-1596610</v>
      </c>
      <c r="M28" s="20">
        <v>-1372530</v>
      </c>
      <c r="N28" s="20">
        <v>-4311651</v>
      </c>
      <c r="O28" s="20"/>
      <c r="P28" s="20"/>
      <c r="Q28" s="20"/>
      <c r="R28" s="20"/>
      <c r="S28" s="20"/>
      <c r="T28" s="20"/>
      <c r="U28" s="20"/>
      <c r="V28" s="20"/>
      <c r="W28" s="20">
        <v>-9257115</v>
      </c>
      <c r="X28" s="20">
        <v>-8225082</v>
      </c>
      <c r="Y28" s="20">
        <v>-1032033</v>
      </c>
      <c r="Z28" s="21">
        <v>12.547388585305288</v>
      </c>
      <c r="AA28" s="22">
        <v>-10966800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-14751731</v>
      </c>
      <c r="D30" s="26">
        <f t="shared" ref="D30:Y30" si="1">SUM(D21:D29)</f>
        <v>0</v>
      </c>
      <c r="E30" s="27">
        <f t="shared" si="1"/>
        <v>-10966800</v>
      </c>
      <c r="F30" s="28">
        <f t="shared" si="1"/>
        <v>-10966800</v>
      </c>
      <c r="G30" s="28">
        <f t="shared" si="1"/>
        <v>-1724119</v>
      </c>
      <c r="H30" s="28">
        <f t="shared" si="1"/>
        <v>-919311</v>
      </c>
      <c r="I30" s="28">
        <f t="shared" si="1"/>
        <v>-2302034</v>
      </c>
      <c r="J30" s="28">
        <f t="shared" si="1"/>
        <v>-4945464</v>
      </c>
      <c r="K30" s="28">
        <f t="shared" si="1"/>
        <v>-1342511</v>
      </c>
      <c r="L30" s="28">
        <f t="shared" si="1"/>
        <v>-1596610</v>
      </c>
      <c r="M30" s="28">
        <f t="shared" si="1"/>
        <v>-1372530</v>
      </c>
      <c r="N30" s="28">
        <f t="shared" si="1"/>
        <v>-4311651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-9257115</v>
      </c>
      <c r="X30" s="28">
        <f t="shared" si="1"/>
        <v>-8225082</v>
      </c>
      <c r="Y30" s="28">
        <f t="shared" si="1"/>
        <v>-1032033</v>
      </c>
      <c r="Z30" s="29">
        <f>+IF(X30&lt;&gt;0,+(Y30/X30)*100,0)</f>
        <v>12.547388585305288</v>
      </c>
      <c r="AA30" s="30">
        <f>SUM(AA21:AA29)</f>
        <v>-10966800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-16893752</v>
      </c>
      <c r="D41" s="32">
        <f>+D17+D30+D39</f>
        <v>0</v>
      </c>
      <c r="E41" s="33">
        <f t="shared" si="3"/>
        <v>2020016</v>
      </c>
      <c r="F41" s="34">
        <f t="shared" si="3"/>
        <v>2020016</v>
      </c>
      <c r="G41" s="34">
        <f t="shared" si="3"/>
        <v>-1706001</v>
      </c>
      <c r="H41" s="34">
        <f t="shared" si="3"/>
        <v>-1360721</v>
      </c>
      <c r="I41" s="34">
        <f t="shared" si="3"/>
        <v>-2350466</v>
      </c>
      <c r="J41" s="34">
        <f t="shared" si="3"/>
        <v>-5417188</v>
      </c>
      <c r="K41" s="34">
        <f t="shared" si="3"/>
        <v>-1508900</v>
      </c>
      <c r="L41" s="34">
        <f t="shared" si="3"/>
        <v>-1584330</v>
      </c>
      <c r="M41" s="34">
        <f t="shared" si="3"/>
        <v>-1726329</v>
      </c>
      <c r="N41" s="34">
        <f t="shared" si="3"/>
        <v>-4819559</v>
      </c>
      <c r="O41" s="34">
        <f t="shared" si="3"/>
        <v>-226123</v>
      </c>
      <c r="P41" s="34">
        <f t="shared" si="3"/>
        <v>-194241</v>
      </c>
      <c r="Q41" s="34">
        <f t="shared" si="3"/>
        <v>-311602</v>
      </c>
      <c r="R41" s="34">
        <f t="shared" si="3"/>
        <v>-731966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-10968713</v>
      </c>
      <c r="X41" s="34">
        <f t="shared" si="3"/>
        <v>1515024</v>
      </c>
      <c r="Y41" s="34">
        <f t="shared" si="3"/>
        <v>-12483737</v>
      </c>
      <c r="Z41" s="35">
        <f>+IF(X41&lt;&gt;0,+(Y41/X41)*100,0)</f>
        <v>-823.99598950247662</v>
      </c>
      <c r="AA41" s="36">
        <f>+AA17+AA30+AA39</f>
        <v>2020016</v>
      </c>
    </row>
    <row r="42" spans="1:27" x14ac:dyDescent="0.25">
      <c r="A42" s="23" t="s">
        <v>63</v>
      </c>
      <c r="B42" s="17" t="s">
        <v>64</v>
      </c>
      <c r="C42" s="32">
        <v>61581530</v>
      </c>
      <c r="D42" s="32"/>
      <c r="E42" s="33"/>
      <c r="F42" s="34"/>
      <c r="G42" s="34">
        <v>13887355</v>
      </c>
      <c r="H42" s="34">
        <f>+G43+H60</f>
        <v>12181354</v>
      </c>
      <c r="I42" s="34">
        <f>+H43+I60</f>
        <v>10820633</v>
      </c>
      <c r="J42" s="34">
        <f>+G42</f>
        <v>13887355</v>
      </c>
      <c r="K42" s="34">
        <f>+I43+K60</f>
        <v>8470167</v>
      </c>
      <c r="L42" s="34">
        <f>+K43+L60</f>
        <v>6961267</v>
      </c>
      <c r="M42" s="34">
        <f>+L43+M60</f>
        <v>5376937</v>
      </c>
      <c r="N42" s="34">
        <f>+K42</f>
        <v>8470167</v>
      </c>
      <c r="O42" s="34">
        <f>+M43+O60</f>
        <v>3650608</v>
      </c>
      <c r="P42" s="34">
        <f>+O43+P60</f>
        <v>3424485</v>
      </c>
      <c r="Q42" s="34">
        <f>+P43+Q60</f>
        <v>3230244</v>
      </c>
      <c r="R42" s="34">
        <f>+O42</f>
        <v>3650608</v>
      </c>
      <c r="S42" s="34">
        <f>+Q43+S60</f>
        <v>2918642</v>
      </c>
      <c r="T42" s="34">
        <f>+S43+T60</f>
        <v>2918642</v>
      </c>
      <c r="U42" s="34">
        <f>+T43+U60</f>
        <v>2918642</v>
      </c>
      <c r="V42" s="34">
        <f>+S42</f>
        <v>2918642</v>
      </c>
      <c r="W42" s="34">
        <f>+G42</f>
        <v>13887355</v>
      </c>
      <c r="X42" s="34"/>
      <c r="Y42" s="34">
        <f>+W42-X42</f>
        <v>13887355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44687778</v>
      </c>
      <c r="D43" s="44">
        <f t="shared" ref="D43:AA43" si="4">+D41+D42</f>
        <v>0</v>
      </c>
      <c r="E43" s="45">
        <f t="shared" si="4"/>
        <v>2020016</v>
      </c>
      <c r="F43" s="46">
        <f t="shared" si="4"/>
        <v>2020016</v>
      </c>
      <c r="G43" s="46">
        <f t="shared" si="4"/>
        <v>12181354</v>
      </c>
      <c r="H43" s="46">
        <f t="shared" si="4"/>
        <v>10820633</v>
      </c>
      <c r="I43" s="46">
        <f t="shared" si="4"/>
        <v>8470167</v>
      </c>
      <c r="J43" s="46">
        <f>+I43</f>
        <v>8470167</v>
      </c>
      <c r="K43" s="46">
        <f t="shared" si="4"/>
        <v>6961267</v>
      </c>
      <c r="L43" s="46">
        <f t="shared" si="4"/>
        <v>5376937</v>
      </c>
      <c r="M43" s="46">
        <f t="shared" si="4"/>
        <v>3650608</v>
      </c>
      <c r="N43" s="46">
        <f>+M43</f>
        <v>3650608</v>
      </c>
      <c r="O43" s="46">
        <f t="shared" si="4"/>
        <v>3424485</v>
      </c>
      <c r="P43" s="46">
        <f t="shared" si="4"/>
        <v>3230244</v>
      </c>
      <c r="Q43" s="46">
        <f t="shared" si="4"/>
        <v>2918642</v>
      </c>
      <c r="R43" s="46">
        <f>+Q43</f>
        <v>2918642</v>
      </c>
      <c r="S43" s="46">
        <f t="shared" si="4"/>
        <v>2918642</v>
      </c>
      <c r="T43" s="46">
        <f t="shared" si="4"/>
        <v>2918642</v>
      </c>
      <c r="U43" s="46">
        <f t="shared" si="4"/>
        <v>2918642</v>
      </c>
      <c r="V43" s="46">
        <f>+U43</f>
        <v>2918642</v>
      </c>
      <c r="W43" s="46">
        <f>+V43</f>
        <v>2918642</v>
      </c>
      <c r="X43" s="46">
        <f t="shared" si="4"/>
        <v>1515024</v>
      </c>
      <c r="Y43" s="46">
        <f t="shared" si="4"/>
        <v>1403618</v>
      </c>
      <c r="Z43" s="47">
        <f>+IF(X43&lt;&gt;0,+(Y43/X43)*100,0)</f>
        <v>92.646585136605097</v>
      </c>
      <c r="AA43" s="48">
        <f t="shared" si="4"/>
        <v>2020016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>
        <v>9547</v>
      </c>
      <c r="L14" s="20">
        <v>38925</v>
      </c>
      <c r="M14" s="20">
        <v>47872</v>
      </c>
      <c r="N14" s="20">
        <v>96344</v>
      </c>
      <c r="O14" s="20">
        <v>2045</v>
      </c>
      <c r="P14" s="20">
        <v>56638</v>
      </c>
      <c r="Q14" s="20">
        <v>-228932</v>
      </c>
      <c r="R14" s="20">
        <v>-170249</v>
      </c>
      <c r="S14" s="20"/>
      <c r="T14" s="20"/>
      <c r="U14" s="20"/>
      <c r="V14" s="20"/>
      <c r="W14" s="20">
        <v>90346</v>
      </c>
      <c r="X14" s="20">
        <v>10548</v>
      </c>
      <c r="Y14" s="20">
        <v>79798</v>
      </c>
      <c r="Z14" s="21">
        <v>756.52256351915059</v>
      </c>
      <c r="AA14" s="22">
        <v>14069</v>
      </c>
    </row>
    <row r="15" spans="1:27" x14ac:dyDescent="0.25">
      <c r="A15" s="23" t="s">
        <v>44</v>
      </c>
      <c r="B15" s="17" t="s">
        <v>32</v>
      </c>
      <c r="C15" s="18">
        <v>-3959249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>
        <v>-1784207</v>
      </c>
      <c r="P15" s="20"/>
      <c r="Q15" s="20"/>
      <c r="R15" s="20">
        <v>-1784207</v>
      </c>
      <c r="S15" s="20"/>
      <c r="T15" s="20"/>
      <c r="U15" s="20"/>
      <c r="V15" s="20"/>
      <c r="W15" s="20">
        <v>-1784207</v>
      </c>
      <c r="X15" s="20">
        <v>-2557071</v>
      </c>
      <c r="Y15" s="20">
        <v>772864</v>
      </c>
      <c r="Z15" s="21">
        <v>-30.224581171191574</v>
      </c>
      <c r="AA15" s="22">
        <v>-3409423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-3303469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9547</v>
      </c>
      <c r="L17" s="28">
        <f t="shared" si="0"/>
        <v>38925</v>
      </c>
      <c r="M17" s="28">
        <f t="shared" si="0"/>
        <v>47872</v>
      </c>
      <c r="N17" s="28">
        <f t="shared" si="0"/>
        <v>96344</v>
      </c>
      <c r="O17" s="28">
        <f t="shared" si="0"/>
        <v>-1782162</v>
      </c>
      <c r="P17" s="28">
        <f t="shared" si="0"/>
        <v>56638</v>
      </c>
      <c r="Q17" s="28">
        <f t="shared" si="0"/>
        <v>-228932</v>
      </c>
      <c r="R17" s="28">
        <f t="shared" si="0"/>
        <v>-1954456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-1693861</v>
      </c>
      <c r="X17" s="28">
        <f t="shared" si="0"/>
        <v>-2546523</v>
      </c>
      <c r="Y17" s="28">
        <f t="shared" si="0"/>
        <v>852662</v>
      </c>
      <c r="Z17" s="29">
        <f>+IF(X17&lt;&gt;0,+(Y17/X17)*100,0)</f>
        <v>-33.483381065083648</v>
      </c>
      <c r="AA17" s="30">
        <f>SUM(AA6:AA16)</f>
        <v>-3395354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-3303469</v>
      </c>
      <c r="D41" s="32">
        <f>+D17+D30+D39</f>
        <v>0</v>
      </c>
      <c r="E41" s="33">
        <f t="shared" si="3"/>
        <v>-3395354</v>
      </c>
      <c r="F41" s="34">
        <f t="shared" si="3"/>
        <v>-3395354</v>
      </c>
      <c r="G41" s="34">
        <f t="shared" si="3"/>
        <v>69433</v>
      </c>
      <c r="H41" s="34">
        <f t="shared" si="3"/>
        <v>74760</v>
      </c>
      <c r="I41" s="34">
        <f t="shared" si="3"/>
        <v>20058</v>
      </c>
      <c r="J41" s="34">
        <f t="shared" si="3"/>
        <v>164251</v>
      </c>
      <c r="K41" s="34">
        <f t="shared" si="3"/>
        <v>9547</v>
      </c>
      <c r="L41" s="34">
        <f t="shared" si="3"/>
        <v>38925</v>
      </c>
      <c r="M41" s="34">
        <f t="shared" si="3"/>
        <v>47872</v>
      </c>
      <c r="N41" s="34">
        <f t="shared" si="3"/>
        <v>96344</v>
      </c>
      <c r="O41" s="34">
        <f t="shared" si="3"/>
        <v>-1782162</v>
      </c>
      <c r="P41" s="34">
        <f t="shared" si="3"/>
        <v>56638</v>
      </c>
      <c r="Q41" s="34">
        <f t="shared" si="3"/>
        <v>-228932</v>
      </c>
      <c r="R41" s="34">
        <f t="shared" si="3"/>
        <v>-1954456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-1693861</v>
      </c>
      <c r="X41" s="34">
        <f t="shared" si="3"/>
        <v>-2546523</v>
      </c>
      <c r="Y41" s="34">
        <f t="shared" si="3"/>
        <v>852662</v>
      </c>
      <c r="Z41" s="35">
        <f>+IF(X41&lt;&gt;0,+(Y41/X41)*100,0)</f>
        <v>-33.483381065083648</v>
      </c>
      <c r="AA41" s="36">
        <f>+AA17+AA30+AA39</f>
        <v>-3395354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69433</v>
      </c>
      <c r="I42" s="34">
        <f>+H43+I60</f>
        <v>144193</v>
      </c>
      <c r="J42" s="34">
        <f>+G42</f>
        <v>0</v>
      </c>
      <c r="K42" s="34">
        <f>+I43+K60</f>
        <v>164251</v>
      </c>
      <c r="L42" s="34">
        <f>+K43+L60</f>
        <v>173798</v>
      </c>
      <c r="M42" s="34">
        <f>+L43+M60</f>
        <v>212723</v>
      </c>
      <c r="N42" s="34">
        <f>+K42</f>
        <v>164251</v>
      </c>
      <c r="O42" s="34">
        <f>+M43+O60</f>
        <v>260595</v>
      </c>
      <c r="P42" s="34">
        <f>+O43+P60</f>
        <v>-1521567</v>
      </c>
      <c r="Q42" s="34">
        <f>+P43+Q60</f>
        <v>-1464929</v>
      </c>
      <c r="R42" s="34">
        <f>+O42</f>
        <v>260595</v>
      </c>
      <c r="S42" s="34">
        <f>+Q43+S60</f>
        <v>-1693861</v>
      </c>
      <c r="T42" s="34">
        <f>+S43+T60</f>
        <v>-1693861</v>
      </c>
      <c r="U42" s="34">
        <f>+T43+U60</f>
        <v>-1693861</v>
      </c>
      <c r="V42" s="34">
        <f>+S42</f>
        <v>-1693861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-3303469</v>
      </c>
      <c r="D43" s="44">
        <f t="shared" ref="D43:AA43" si="4">+D41+D42</f>
        <v>0</v>
      </c>
      <c r="E43" s="45">
        <f t="shared" si="4"/>
        <v>-3395354</v>
      </c>
      <c r="F43" s="46">
        <f t="shared" si="4"/>
        <v>-3395354</v>
      </c>
      <c r="G43" s="46">
        <f t="shared" si="4"/>
        <v>69433</v>
      </c>
      <c r="H43" s="46">
        <f t="shared" si="4"/>
        <v>144193</v>
      </c>
      <c r="I43" s="46">
        <f t="shared" si="4"/>
        <v>164251</v>
      </c>
      <c r="J43" s="46">
        <f>+I43</f>
        <v>164251</v>
      </c>
      <c r="K43" s="46">
        <f t="shared" si="4"/>
        <v>173798</v>
      </c>
      <c r="L43" s="46">
        <f t="shared" si="4"/>
        <v>212723</v>
      </c>
      <c r="M43" s="46">
        <f t="shared" si="4"/>
        <v>260595</v>
      </c>
      <c r="N43" s="46">
        <f>+M43</f>
        <v>260595</v>
      </c>
      <c r="O43" s="46">
        <f t="shared" si="4"/>
        <v>-1521567</v>
      </c>
      <c r="P43" s="46">
        <f t="shared" si="4"/>
        <v>-1464929</v>
      </c>
      <c r="Q43" s="46">
        <f t="shared" si="4"/>
        <v>-1693861</v>
      </c>
      <c r="R43" s="46">
        <f>+Q43</f>
        <v>-1693861</v>
      </c>
      <c r="S43" s="46">
        <f t="shared" si="4"/>
        <v>-1693861</v>
      </c>
      <c r="T43" s="46">
        <f t="shared" si="4"/>
        <v>-1693861</v>
      </c>
      <c r="U43" s="46">
        <f t="shared" si="4"/>
        <v>-1693861</v>
      </c>
      <c r="V43" s="46">
        <f>+U43</f>
        <v>-1693861</v>
      </c>
      <c r="W43" s="46">
        <f>+V43</f>
        <v>-1693861</v>
      </c>
      <c r="X43" s="46">
        <f t="shared" si="4"/>
        <v>-2546523</v>
      </c>
      <c r="Y43" s="46">
        <f t="shared" si="4"/>
        <v>852662</v>
      </c>
      <c r="Z43" s="47">
        <f>+IF(X43&lt;&gt;0,+(Y43/X43)*100,0)</f>
        <v>-33.483381065083648</v>
      </c>
      <c r="AA43" s="48">
        <f t="shared" si="4"/>
        <v>-3395354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>
        <v>68296</v>
      </c>
      <c r="L7" s="20">
        <v>34104</v>
      </c>
      <c r="M7" s="20">
        <v>24391</v>
      </c>
      <c r="N7" s="20">
        <v>126791</v>
      </c>
      <c r="O7" s="20">
        <v>21086</v>
      </c>
      <c r="P7" s="20">
        <v>59145</v>
      </c>
      <c r="Q7" s="20">
        <v>50717</v>
      </c>
      <c r="R7" s="20">
        <v>130948</v>
      </c>
      <c r="S7" s="20"/>
      <c r="T7" s="20"/>
      <c r="U7" s="20"/>
      <c r="V7" s="20"/>
      <c r="W7" s="20">
        <v>394287</v>
      </c>
      <c r="X7" s="20"/>
      <c r="Y7" s="20">
        <v>394287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>
        <v>-1487165</v>
      </c>
      <c r="L14" s="20">
        <v>-1555249</v>
      </c>
      <c r="M14" s="20">
        <v>-1900482</v>
      </c>
      <c r="N14" s="20">
        <v>-4942896</v>
      </c>
      <c r="O14" s="20">
        <v>-1055113</v>
      </c>
      <c r="P14" s="20">
        <v>-2699733</v>
      </c>
      <c r="Q14" s="20">
        <v>-1284541</v>
      </c>
      <c r="R14" s="20">
        <v>-5039387</v>
      </c>
      <c r="S14" s="20"/>
      <c r="T14" s="20"/>
      <c r="U14" s="20"/>
      <c r="V14" s="20"/>
      <c r="W14" s="20">
        <v>-16529620</v>
      </c>
      <c r="X14" s="20"/>
      <c r="Y14" s="20">
        <v>-16529620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-1418869</v>
      </c>
      <c r="L17" s="28">
        <f t="shared" si="0"/>
        <v>-1521145</v>
      </c>
      <c r="M17" s="28">
        <f t="shared" si="0"/>
        <v>-1876091</v>
      </c>
      <c r="N17" s="28">
        <f t="shared" si="0"/>
        <v>-4816105</v>
      </c>
      <c r="O17" s="28">
        <f t="shared" si="0"/>
        <v>-1034027</v>
      </c>
      <c r="P17" s="28">
        <f t="shared" si="0"/>
        <v>-2640588</v>
      </c>
      <c r="Q17" s="28">
        <f t="shared" si="0"/>
        <v>-1233824</v>
      </c>
      <c r="R17" s="28">
        <f t="shared" si="0"/>
        <v>-4908439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-16135333</v>
      </c>
      <c r="X17" s="28">
        <f t="shared" si="0"/>
        <v>0</v>
      </c>
      <c r="Y17" s="28">
        <f t="shared" si="0"/>
        <v>-16135333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-63082975</v>
      </c>
      <c r="D28" s="18"/>
      <c r="E28" s="19"/>
      <c r="F28" s="20"/>
      <c r="G28" s="20">
        <v>-17062338</v>
      </c>
      <c r="H28" s="20">
        <v>-1553263</v>
      </c>
      <c r="I28" s="20">
        <v>-4487410</v>
      </c>
      <c r="J28" s="20">
        <v>-23103011</v>
      </c>
      <c r="K28" s="20">
        <v>-3342519</v>
      </c>
      <c r="L28" s="20">
        <v>-4171072</v>
      </c>
      <c r="M28" s="20">
        <v>-5676980</v>
      </c>
      <c r="N28" s="20">
        <v>-13190571</v>
      </c>
      <c r="O28" s="20">
        <v>-963544</v>
      </c>
      <c r="P28" s="20">
        <v>-977873</v>
      </c>
      <c r="Q28" s="20">
        <v>-9266524</v>
      </c>
      <c r="R28" s="20">
        <v>-11207941</v>
      </c>
      <c r="S28" s="20"/>
      <c r="T28" s="20"/>
      <c r="U28" s="20"/>
      <c r="V28" s="20"/>
      <c r="W28" s="20">
        <v>-47501523</v>
      </c>
      <c r="X28" s="20"/>
      <c r="Y28" s="20">
        <v>-47501523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-63082975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-17062338</v>
      </c>
      <c r="H30" s="28">
        <f t="shared" si="1"/>
        <v>-1553263</v>
      </c>
      <c r="I30" s="28">
        <f t="shared" si="1"/>
        <v>-4487410</v>
      </c>
      <c r="J30" s="28">
        <f t="shared" si="1"/>
        <v>-23103011</v>
      </c>
      <c r="K30" s="28">
        <f t="shared" si="1"/>
        <v>-3342519</v>
      </c>
      <c r="L30" s="28">
        <f t="shared" si="1"/>
        <v>-4171072</v>
      </c>
      <c r="M30" s="28">
        <f t="shared" si="1"/>
        <v>-5676980</v>
      </c>
      <c r="N30" s="28">
        <f t="shared" si="1"/>
        <v>-13190571</v>
      </c>
      <c r="O30" s="28">
        <f t="shared" si="1"/>
        <v>-963544</v>
      </c>
      <c r="P30" s="28">
        <f t="shared" si="1"/>
        <v>-977873</v>
      </c>
      <c r="Q30" s="28">
        <f t="shared" si="1"/>
        <v>-9266524</v>
      </c>
      <c r="R30" s="28">
        <f t="shared" si="1"/>
        <v>-11207941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-47501523</v>
      </c>
      <c r="X30" s="28">
        <f t="shared" si="1"/>
        <v>0</v>
      </c>
      <c r="Y30" s="28">
        <f t="shared" si="1"/>
        <v>-47501523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-85036539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-20015282</v>
      </c>
      <c r="H41" s="34">
        <f t="shared" si="3"/>
        <v>-3649224</v>
      </c>
      <c r="I41" s="34">
        <f t="shared" si="3"/>
        <v>-5849294</v>
      </c>
      <c r="J41" s="34">
        <f t="shared" si="3"/>
        <v>-29513800</v>
      </c>
      <c r="K41" s="34">
        <f t="shared" si="3"/>
        <v>-4761388</v>
      </c>
      <c r="L41" s="34">
        <f t="shared" si="3"/>
        <v>-5692217</v>
      </c>
      <c r="M41" s="34">
        <f t="shared" si="3"/>
        <v>-7553071</v>
      </c>
      <c r="N41" s="34">
        <f t="shared" si="3"/>
        <v>-18006676</v>
      </c>
      <c r="O41" s="34">
        <f t="shared" si="3"/>
        <v>-1997571</v>
      </c>
      <c r="P41" s="34">
        <f t="shared" si="3"/>
        <v>-3618461</v>
      </c>
      <c r="Q41" s="34">
        <f t="shared" si="3"/>
        <v>-10500348</v>
      </c>
      <c r="R41" s="34">
        <f t="shared" si="3"/>
        <v>-16116380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-63636856</v>
      </c>
      <c r="X41" s="34">
        <f t="shared" si="3"/>
        <v>0</v>
      </c>
      <c r="Y41" s="34">
        <f t="shared" si="3"/>
        <v>-63636856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-20015282</v>
      </c>
      <c r="I42" s="34">
        <f>+H43+I60</f>
        <v>-23664506</v>
      </c>
      <c r="J42" s="34">
        <f>+G42</f>
        <v>0</v>
      </c>
      <c r="K42" s="34">
        <f>+I43+K60</f>
        <v>-29513800</v>
      </c>
      <c r="L42" s="34">
        <f>+K43+L60</f>
        <v>-34275188</v>
      </c>
      <c r="M42" s="34">
        <f>+L43+M60</f>
        <v>-39967405</v>
      </c>
      <c r="N42" s="34">
        <f>+K42</f>
        <v>-29513800</v>
      </c>
      <c r="O42" s="34">
        <f>+M43+O60</f>
        <v>-47520476</v>
      </c>
      <c r="P42" s="34">
        <f>+O43+P60</f>
        <v>-49518047</v>
      </c>
      <c r="Q42" s="34">
        <f>+P43+Q60</f>
        <v>-53136508</v>
      </c>
      <c r="R42" s="34">
        <f>+O42</f>
        <v>-47520476</v>
      </c>
      <c r="S42" s="34">
        <f>+Q43+S60</f>
        <v>-63636856</v>
      </c>
      <c r="T42" s="34">
        <f>+S43+T60</f>
        <v>-63636856</v>
      </c>
      <c r="U42" s="34">
        <f>+T43+U60</f>
        <v>-63636856</v>
      </c>
      <c r="V42" s="34">
        <f>+S42</f>
        <v>-63636856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-85036539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-20015282</v>
      </c>
      <c r="H43" s="46">
        <f t="shared" si="4"/>
        <v>-23664506</v>
      </c>
      <c r="I43" s="46">
        <f t="shared" si="4"/>
        <v>-29513800</v>
      </c>
      <c r="J43" s="46">
        <f>+I43</f>
        <v>-29513800</v>
      </c>
      <c r="K43" s="46">
        <f t="shared" si="4"/>
        <v>-34275188</v>
      </c>
      <c r="L43" s="46">
        <f t="shared" si="4"/>
        <v>-39967405</v>
      </c>
      <c r="M43" s="46">
        <f t="shared" si="4"/>
        <v>-47520476</v>
      </c>
      <c r="N43" s="46">
        <f>+M43</f>
        <v>-47520476</v>
      </c>
      <c r="O43" s="46">
        <f t="shared" si="4"/>
        <v>-49518047</v>
      </c>
      <c r="P43" s="46">
        <f t="shared" si="4"/>
        <v>-53136508</v>
      </c>
      <c r="Q43" s="46">
        <f t="shared" si="4"/>
        <v>-63636856</v>
      </c>
      <c r="R43" s="46">
        <f>+Q43</f>
        <v>-63636856</v>
      </c>
      <c r="S43" s="46">
        <f t="shared" si="4"/>
        <v>-63636856</v>
      </c>
      <c r="T43" s="46">
        <f t="shared" si="4"/>
        <v>-63636856</v>
      </c>
      <c r="U43" s="46">
        <f t="shared" si="4"/>
        <v>-63636856</v>
      </c>
      <c r="V43" s="46">
        <f>+U43</f>
        <v>-63636856</v>
      </c>
      <c r="W43" s="46">
        <f>+V43</f>
        <v>-63636856</v>
      </c>
      <c r="X43" s="46">
        <f t="shared" si="4"/>
        <v>0</v>
      </c>
      <c r="Y43" s="46">
        <f t="shared" si="4"/>
        <v>-63636856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225106099</v>
      </c>
      <c r="G7" s="20">
        <v>10618</v>
      </c>
      <c r="H7" s="20"/>
      <c r="I7" s="20">
        <v>618</v>
      </c>
      <c r="J7" s="20">
        <v>11236</v>
      </c>
      <c r="K7" s="20">
        <v>67762</v>
      </c>
      <c r="L7" s="20">
        <v>2123947</v>
      </c>
      <c r="M7" s="20">
        <v>1982458</v>
      </c>
      <c r="N7" s="20">
        <v>4174167</v>
      </c>
      <c r="O7" s="20">
        <v>1496725</v>
      </c>
      <c r="P7" s="20">
        <v>1710575</v>
      </c>
      <c r="Q7" s="20">
        <v>1976503</v>
      </c>
      <c r="R7" s="20">
        <v>5183803</v>
      </c>
      <c r="S7" s="20"/>
      <c r="T7" s="20"/>
      <c r="U7" s="20"/>
      <c r="V7" s="20"/>
      <c r="W7" s="20">
        <v>9369206</v>
      </c>
      <c r="X7" s="20">
        <v>27540453</v>
      </c>
      <c r="Y7" s="20">
        <v>-18171247</v>
      </c>
      <c r="Z7" s="21">
        <v>-65.980203738841908</v>
      </c>
      <c r="AA7" s="22">
        <v>225106099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14204200</v>
      </c>
      <c r="G8" s="20">
        <v>2676</v>
      </c>
      <c r="H8" s="20">
        <v>669</v>
      </c>
      <c r="I8" s="20">
        <v>2699</v>
      </c>
      <c r="J8" s="20">
        <v>6044</v>
      </c>
      <c r="K8" s="20">
        <v>582</v>
      </c>
      <c r="L8" s="20">
        <v>56433</v>
      </c>
      <c r="M8" s="20"/>
      <c r="N8" s="20">
        <v>57015</v>
      </c>
      <c r="O8" s="20">
        <v>17929</v>
      </c>
      <c r="P8" s="20">
        <v>50963</v>
      </c>
      <c r="Q8" s="20">
        <v>12778</v>
      </c>
      <c r="R8" s="20">
        <v>81670</v>
      </c>
      <c r="S8" s="20"/>
      <c r="T8" s="20"/>
      <c r="U8" s="20"/>
      <c r="V8" s="20"/>
      <c r="W8" s="20">
        <v>144729</v>
      </c>
      <c r="X8" s="20">
        <v>10653147</v>
      </c>
      <c r="Y8" s="20">
        <v>-10508418</v>
      </c>
      <c r="Z8" s="21">
        <v>-98.641443697341273</v>
      </c>
      <c r="AA8" s="22">
        <v>14204200</v>
      </c>
    </row>
    <row r="9" spans="1:27" x14ac:dyDescent="0.25">
      <c r="A9" s="23" t="s">
        <v>37</v>
      </c>
      <c r="B9" s="17" t="s">
        <v>38</v>
      </c>
      <c r="C9" s="18">
        <v>637</v>
      </c>
      <c r="D9" s="18"/>
      <c r="E9" s="19">
        <v>66494080</v>
      </c>
      <c r="F9" s="20">
        <v>121194643</v>
      </c>
      <c r="G9" s="20">
        <v>669</v>
      </c>
      <c r="H9" s="20"/>
      <c r="I9" s="20">
        <v>669</v>
      </c>
      <c r="J9" s="20">
        <v>1338</v>
      </c>
      <c r="K9" s="20">
        <v>582</v>
      </c>
      <c r="L9" s="20"/>
      <c r="M9" s="20"/>
      <c r="N9" s="20">
        <v>582</v>
      </c>
      <c r="O9" s="20"/>
      <c r="P9" s="20"/>
      <c r="Q9" s="20"/>
      <c r="R9" s="20"/>
      <c r="S9" s="20"/>
      <c r="T9" s="20"/>
      <c r="U9" s="20"/>
      <c r="V9" s="20"/>
      <c r="W9" s="20">
        <v>1920</v>
      </c>
      <c r="X9" s="20">
        <v>90895986</v>
      </c>
      <c r="Y9" s="20">
        <v>-90894066</v>
      </c>
      <c r="Z9" s="21">
        <v>-99.997887695502868</v>
      </c>
      <c r="AA9" s="22">
        <v>121194643</v>
      </c>
    </row>
    <row r="10" spans="1:27" x14ac:dyDescent="0.25">
      <c r="A10" s="23" t="s">
        <v>39</v>
      </c>
      <c r="B10" s="17" t="s">
        <v>38</v>
      </c>
      <c r="C10" s="18">
        <v>-59684695</v>
      </c>
      <c r="D10" s="18"/>
      <c r="E10" s="19"/>
      <c r="F10" s="20">
        <v>19504000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14627997</v>
      </c>
      <c r="Y10" s="20">
        <v>-14627997</v>
      </c>
      <c r="Z10" s="21">
        <v>-100</v>
      </c>
      <c r="AA10" s="22">
        <v>19504000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-104511601</v>
      </c>
      <c r="D14" s="18"/>
      <c r="E14" s="19"/>
      <c r="F14" s="20">
        <v>-283858761</v>
      </c>
      <c r="G14" s="20">
        <v>-16389772</v>
      </c>
      <c r="H14" s="20">
        <v>-11660237</v>
      </c>
      <c r="I14" s="20">
        <v>-7128774</v>
      </c>
      <c r="J14" s="20">
        <v>-35178783</v>
      </c>
      <c r="K14" s="20">
        <v>-11183140</v>
      </c>
      <c r="L14" s="20">
        <v>-11693649</v>
      </c>
      <c r="M14" s="20">
        <v>-35774908</v>
      </c>
      <c r="N14" s="20">
        <v>-58651697</v>
      </c>
      <c r="O14" s="20">
        <v>-28493945</v>
      </c>
      <c r="P14" s="20">
        <v>-32682934</v>
      </c>
      <c r="Q14" s="20">
        <v>-19684896</v>
      </c>
      <c r="R14" s="20">
        <v>-80861775</v>
      </c>
      <c r="S14" s="20"/>
      <c r="T14" s="20"/>
      <c r="U14" s="20"/>
      <c r="V14" s="20"/>
      <c r="W14" s="20">
        <v>-174692255</v>
      </c>
      <c r="X14" s="20">
        <v>-212894100</v>
      </c>
      <c r="Y14" s="20">
        <v>38201845</v>
      </c>
      <c r="Z14" s="21">
        <v>-17.944059980995249</v>
      </c>
      <c r="AA14" s="22">
        <v>-283858761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96150181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-11114214</v>
      </c>
      <c r="L17" s="28">
        <f t="shared" si="0"/>
        <v>-9513269</v>
      </c>
      <c r="M17" s="28">
        <f t="shared" si="0"/>
        <v>-33792450</v>
      </c>
      <c r="N17" s="28">
        <f t="shared" si="0"/>
        <v>-54419933</v>
      </c>
      <c r="O17" s="28">
        <f t="shared" si="0"/>
        <v>-26979291</v>
      </c>
      <c r="P17" s="28">
        <f t="shared" si="0"/>
        <v>-30921396</v>
      </c>
      <c r="Q17" s="28">
        <f t="shared" si="0"/>
        <v>-17695615</v>
      </c>
      <c r="R17" s="28">
        <f t="shared" si="0"/>
        <v>-75596302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-165176053</v>
      </c>
      <c r="X17" s="28">
        <f t="shared" si="0"/>
        <v>-69176517</v>
      </c>
      <c r="Y17" s="28">
        <f t="shared" si="0"/>
        <v>-95999536</v>
      </c>
      <c r="Z17" s="29">
        <f>+IF(X17&lt;&gt;0,+(Y17/X17)*100,0)</f>
        <v>138.77474634925605</v>
      </c>
      <c r="AA17" s="30">
        <f>SUM(AA6:AA16)</f>
        <v>96150181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-174191489</v>
      </c>
      <c r="D28" s="18"/>
      <c r="E28" s="19"/>
      <c r="F28" s="20">
        <v>-256221194</v>
      </c>
      <c r="G28" s="20">
        <v>-785251</v>
      </c>
      <c r="H28" s="20">
        <v>-22587983</v>
      </c>
      <c r="I28" s="20">
        <v>-14353304</v>
      </c>
      <c r="J28" s="20">
        <v>-37726538</v>
      </c>
      <c r="K28" s="20">
        <v>-40224030</v>
      </c>
      <c r="L28" s="20">
        <v>-8972850</v>
      </c>
      <c r="M28" s="20">
        <v>-31717244</v>
      </c>
      <c r="N28" s="20">
        <v>-80914124</v>
      </c>
      <c r="O28" s="20">
        <v>-12422475</v>
      </c>
      <c r="P28" s="20">
        <v>-11244041</v>
      </c>
      <c r="Q28" s="20">
        <v>-14689177</v>
      </c>
      <c r="R28" s="20">
        <v>-38355693</v>
      </c>
      <c r="S28" s="20"/>
      <c r="T28" s="20"/>
      <c r="U28" s="20"/>
      <c r="V28" s="20"/>
      <c r="W28" s="20">
        <v>-156996355</v>
      </c>
      <c r="X28" s="20">
        <v>-192165903</v>
      </c>
      <c r="Y28" s="20">
        <v>35169548</v>
      </c>
      <c r="Z28" s="21">
        <v>-18.30165885360006</v>
      </c>
      <c r="AA28" s="22">
        <v>-256221194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-174191489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-256221194</v>
      </c>
      <c r="G30" s="28">
        <f t="shared" si="1"/>
        <v>-785251</v>
      </c>
      <c r="H30" s="28">
        <f t="shared" si="1"/>
        <v>-22587983</v>
      </c>
      <c r="I30" s="28">
        <f t="shared" si="1"/>
        <v>-14353304</v>
      </c>
      <c r="J30" s="28">
        <f t="shared" si="1"/>
        <v>-37726538</v>
      </c>
      <c r="K30" s="28">
        <f t="shared" si="1"/>
        <v>-40224030</v>
      </c>
      <c r="L30" s="28">
        <f t="shared" si="1"/>
        <v>-8972850</v>
      </c>
      <c r="M30" s="28">
        <f t="shared" si="1"/>
        <v>-31717244</v>
      </c>
      <c r="N30" s="28">
        <f t="shared" si="1"/>
        <v>-80914124</v>
      </c>
      <c r="O30" s="28">
        <f t="shared" si="1"/>
        <v>-12422475</v>
      </c>
      <c r="P30" s="28">
        <f t="shared" si="1"/>
        <v>-11244041</v>
      </c>
      <c r="Q30" s="28">
        <f t="shared" si="1"/>
        <v>-14689177</v>
      </c>
      <c r="R30" s="28">
        <f t="shared" si="1"/>
        <v>-38355693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-156996355</v>
      </c>
      <c r="X30" s="28">
        <f t="shared" si="1"/>
        <v>-192165903</v>
      </c>
      <c r="Y30" s="28">
        <f t="shared" si="1"/>
        <v>35169548</v>
      </c>
      <c r="Z30" s="29">
        <f>+IF(X30&lt;&gt;0,+(Y30/X30)*100,0)</f>
        <v>-18.30165885360006</v>
      </c>
      <c r="AA30" s="30">
        <f>SUM(AA21:AA29)</f>
        <v>-256221194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-338219730</v>
      </c>
      <c r="D41" s="32">
        <f>+D17+D30+D39</f>
        <v>0</v>
      </c>
      <c r="E41" s="33">
        <f t="shared" si="3"/>
        <v>420895482</v>
      </c>
      <c r="F41" s="34">
        <f t="shared" si="3"/>
        <v>-160071013</v>
      </c>
      <c r="G41" s="34">
        <f t="shared" si="3"/>
        <v>-17161060</v>
      </c>
      <c r="H41" s="34">
        <f t="shared" si="3"/>
        <v>-34247204</v>
      </c>
      <c r="I41" s="34">
        <f t="shared" si="3"/>
        <v>-21478092</v>
      </c>
      <c r="J41" s="34">
        <f t="shared" si="3"/>
        <v>-72886356</v>
      </c>
      <c r="K41" s="34">
        <f t="shared" si="3"/>
        <v>-51338244</v>
      </c>
      <c r="L41" s="34">
        <f t="shared" si="3"/>
        <v>-18486119</v>
      </c>
      <c r="M41" s="34">
        <f t="shared" si="3"/>
        <v>-65509694</v>
      </c>
      <c r="N41" s="34">
        <f t="shared" si="3"/>
        <v>-135334057</v>
      </c>
      <c r="O41" s="34">
        <f t="shared" si="3"/>
        <v>-39401766</v>
      </c>
      <c r="P41" s="34">
        <f t="shared" si="3"/>
        <v>-42165437</v>
      </c>
      <c r="Q41" s="34">
        <f t="shared" si="3"/>
        <v>-32384792</v>
      </c>
      <c r="R41" s="34">
        <f t="shared" si="3"/>
        <v>-113951995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-322172408</v>
      </c>
      <c r="X41" s="34">
        <f t="shared" si="3"/>
        <v>-261342420</v>
      </c>
      <c r="Y41" s="34">
        <f t="shared" si="3"/>
        <v>-60829988</v>
      </c>
      <c r="Z41" s="35">
        <f>+IF(X41&lt;&gt;0,+(Y41/X41)*100,0)</f>
        <v>23.27597180740884</v>
      </c>
      <c r="AA41" s="36">
        <f>+AA17+AA30+AA39</f>
        <v>-160071013</v>
      </c>
    </row>
    <row r="42" spans="1:27" x14ac:dyDescent="0.25">
      <c r="A42" s="23" t="s">
        <v>63</v>
      </c>
      <c r="B42" s="17" t="s">
        <v>64</v>
      </c>
      <c r="C42" s="32">
        <v>-224878458</v>
      </c>
      <c r="D42" s="32"/>
      <c r="E42" s="33"/>
      <c r="F42" s="34"/>
      <c r="G42" s="34"/>
      <c r="H42" s="34">
        <f>+G43+H60</f>
        <v>-17161060</v>
      </c>
      <c r="I42" s="34">
        <f>+H43+I60</f>
        <v>-50747944</v>
      </c>
      <c r="J42" s="34">
        <f>+G42</f>
        <v>0</v>
      </c>
      <c r="K42" s="34">
        <f>+I43+K60</f>
        <v>-72226036</v>
      </c>
      <c r="L42" s="34">
        <f>+K43+L60</f>
        <v>-123564280</v>
      </c>
      <c r="M42" s="34">
        <f>+L43+M60</f>
        <v>-142050399</v>
      </c>
      <c r="N42" s="34">
        <f>+K42</f>
        <v>-72226036</v>
      </c>
      <c r="O42" s="34">
        <f>+M43+O60</f>
        <v>-207560093</v>
      </c>
      <c r="P42" s="34">
        <f>+O43+P60</f>
        <v>-246961859</v>
      </c>
      <c r="Q42" s="34">
        <f>+P43+Q60</f>
        <v>-289127296</v>
      </c>
      <c r="R42" s="34">
        <f>+O42</f>
        <v>-207560093</v>
      </c>
      <c r="S42" s="34">
        <f>+Q43+S60</f>
        <v>-321512088</v>
      </c>
      <c r="T42" s="34">
        <f>+S43+T60</f>
        <v>-321512088</v>
      </c>
      <c r="U42" s="34">
        <f>+T43+U60</f>
        <v>-321512088</v>
      </c>
      <c r="V42" s="34">
        <f>+S42</f>
        <v>-321512088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-563098188</v>
      </c>
      <c r="D43" s="44">
        <f t="shared" ref="D43:AA43" si="4">+D41+D42</f>
        <v>0</v>
      </c>
      <c r="E43" s="45">
        <f t="shared" si="4"/>
        <v>420895482</v>
      </c>
      <c r="F43" s="46">
        <f t="shared" si="4"/>
        <v>-160071013</v>
      </c>
      <c r="G43" s="46">
        <f t="shared" si="4"/>
        <v>-17161060</v>
      </c>
      <c r="H43" s="46">
        <f t="shared" si="4"/>
        <v>-51408264</v>
      </c>
      <c r="I43" s="46">
        <f t="shared" si="4"/>
        <v>-72226036</v>
      </c>
      <c r="J43" s="46">
        <f>+I43</f>
        <v>-72226036</v>
      </c>
      <c r="K43" s="46">
        <f t="shared" si="4"/>
        <v>-123564280</v>
      </c>
      <c r="L43" s="46">
        <f t="shared" si="4"/>
        <v>-142050399</v>
      </c>
      <c r="M43" s="46">
        <f t="shared" si="4"/>
        <v>-207560093</v>
      </c>
      <c r="N43" s="46">
        <f>+M43</f>
        <v>-207560093</v>
      </c>
      <c r="O43" s="46">
        <f t="shared" si="4"/>
        <v>-246961859</v>
      </c>
      <c r="P43" s="46">
        <f t="shared" si="4"/>
        <v>-289127296</v>
      </c>
      <c r="Q43" s="46">
        <f t="shared" si="4"/>
        <v>-321512088</v>
      </c>
      <c r="R43" s="46">
        <f>+Q43</f>
        <v>-321512088</v>
      </c>
      <c r="S43" s="46">
        <f t="shared" si="4"/>
        <v>-321512088</v>
      </c>
      <c r="T43" s="46">
        <f t="shared" si="4"/>
        <v>-321512088</v>
      </c>
      <c r="U43" s="46">
        <f t="shared" si="4"/>
        <v>-321512088</v>
      </c>
      <c r="V43" s="46">
        <f>+U43</f>
        <v>-321512088</v>
      </c>
      <c r="W43" s="46">
        <f>+V43</f>
        <v>-321512088</v>
      </c>
      <c r="X43" s="46">
        <f t="shared" si="4"/>
        <v>-261342420</v>
      </c>
      <c r="Y43" s="46">
        <f t="shared" si="4"/>
        <v>-60829988</v>
      </c>
      <c r="Z43" s="47">
        <f>+IF(X43&lt;&gt;0,+(Y43/X43)*100,0)</f>
        <v>23.27597180740884</v>
      </c>
      <c r="AA43" s="48">
        <f t="shared" si="4"/>
        <v>-160071013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>
        <v>3761</v>
      </c>
      <c r="R7" s="20">
        <v>3761</v>
      </c>
      <c r="S7" s="20"/>
      <c r="T7" s="20"/>
      <c r="U7" s="20"/>
      <c r="V7" s="20"/>
      <c r="W7" s="20">
        <v>6577</v>
      </c>
      <c r="X7" s="20"/>
      <c r="Y7" s="20">
        <v>6577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>
        <v>-268025</v>
      </c>
      <c r="L14" s="20">
        <v>-311505</v>
      </c>
      <c r="M14" s="20">
        <v>-167396</v>
      </c>
      <c r="N14" s="20">
        <v>-746926</v>
      </c>
      <c r="O14" s="20">
        <v>-101050</v>
      </c>
      <c r="P14" s="20">
        <v>-185827</v>
      </c>
      <c r="Q14" s="20">
        <v>-329934</v>
      </c>
      <c r="R14" s="20">
        <v>-616811</v>
      </c>
      <c r="S14" s="20"/>
      <c r="T14" s="20"/>
      <c r="U14" s="20"/>
      <c r="V14" s="20"/>
      <c r="W14" s="20">
        <v>-1784954</v>
      </c>
      <c r="X14" s="20"/>
      <c r="Y14" s="20">
        <v>-1784954</v>
      </c>
      <c r="Z14" s="21"/>
      <c r="AA14" s="22"/>
    </row>
    <row r="15" spans="1:27" x14ac:dyDescent="0.25">
      <c r="A15" s="23" t="s">
        <v>44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-181938</v>
      </c>
      <c r="N15" s="20">
        <v>-545814</v>
      </c>
      <c r="O15" s="20">
        <v>-181938</v>
      </c>
      <c r="P15" s="20">
        <v>-181938</v>
      </c>
      <c r="Q15" s="20">
        <v>-181938</v>
      </c>
      <c r="R15" s="20">
        <v>-545814</v>
      </c>
      <c r="S15" s="20"/>
      <c r="T15" s="20"/>
      <c r="U15" s="20"/>
      <c r="V15" s="20"/>
      <c r="W15" s="20">
        <v>-1455504</v>
      </c>
      <c r="X15" s="20"/>
      <c r="Y15" s="20">
        <v>-1455504</v>
      </c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-449963</v>
      </c>
      <c r="L17" s="28">
        <f t="shared" si="0"/>
        <v>-493443</v>
      </c>
      <c r="M17" s="28">
        <f t="shared" si="0"/>
        <v>-349334</v>
      </c>
      <c r="N17" s="28">
        <f t="shared" si="0"/>
        <v>-1292740</v>
      </c>
      <c r="O17" s="28">
        <f t="shared" si="0"/>
        <v>-282988</v>
      </c>
      <c r="P17" s="28">
        <f t="shared" si="0"/>
        <v>-367765</v>
      </c>
      <c r="Q17" s="28">
        <f t="shared" si="0"/>
        <v>-508111</v>
      </c>
      <c r="R17" s="28">
        <f t="shared" si="0"/>
        <v>-1158864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-3233881</v>
      </c>
      <c r="X17" s="28">
        <f t="shared" si="0"/>
        <v>0</v>
      </c>
      <c r="Y17" s="28">
        <f t="shared" si="0"/>
        <v>-3233881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-245612</v>
      </c>
      <c r="D28" s="18"/>
      <c r="E28" s="19"/>
      <c r="F28" s="20"/>
      <c r="G28" s="20"/>
      <c r="H28" s="20"/>
      <c r="I28" s="20"/>
      <c r="J28" s="20"/>
      <c r="K28" s="20">
        <v>-223144</v>
      </c>
      <c r="L28" s="20"/>
      <c r="M28" s="20"/>
      <c r="N28" s="20">
        <v>-223144</v>
      </c>
      <c r="O28" s="20"/>
      <c r="P28" s="20"/>
      <c r="Q28" s="20">
        <v>-18783</v>
      </c>
      <c r="R28" s="20">
        <v>-18783</v>
      </c>
      <c r="S28" s="20"/>
      <c r="T28" s="20"/>
      <c r="U28" s="20"/>
      <c r="V28" s="20"/>
      <c r="W28" s="20">
        <v>-241927</v>
      </c>
      <c r="X28" s="20"/>
      <c r="Y28" s="20">
        <v>-241927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-245612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-223144</v>
      </c>
      <c r="L30" s="28">
        <f t="shared" si="1"/>
        <v>0</v>
      </c>
      <c r="M30" s="28">
        <f t="shared" si="1"/>
        <v>0</v>
      </c>
      <c r="N30" s="28">
        <f t="shared" si="1"/>
        <v>-223144</v>
      </c>
      <c r="O30" s="28">
        <f t="shared" si="1"/>
        <v>0</v>
      </c>
      <c r="P30" s="28">
        <f t="shared" si="1"/>
        <v>0</v>
      </c>
      <c r="Q30" s="28">
        <f t="shared" si="1"/>
        <v>-18783</v>
      </c>
      <c r="R30" s="28">
        <f t="shared" si="1"/>
        <v>-18783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-241927</v>
      </c>
      <c r="X30" s="28">
        <f t="shared" si="1"/>
        <v>0</v>
      </c>
      <c r="Y30" s="28">
        <f t="shared" si="1"/>
        <v>-241927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-5768433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-66469</v>
      </c>
      <c r="H41" s="34">
        <f t="shared" si="3"/>
        <v>-379174</v>
      </c>
      <c r="I41" s="34">
        <f t="shared" si="3"/>
        <v>-336634</v>
      </c>
      <c r="J41" s="34">
        <f t="shared" si="3"/>
        <v>-782277</v>
      </c>
      <c r="K41" s="34">
        <f t="shared" si="3"/>
        <v>-673107</v>
      </c>
      <c r="L41" s="34">
        <f t="shared" si="3"/>
        <v>-493443</v>
      </c>
      <c r="M41" s="34">
        <f t="shared" si="3"/>
        <v>-349334</v>
      </c>
      <c r="N41" s="34">
        <f t="shared" si="3"/>
        <v>-1515884</v>
      </c>
      <c r="O41" s="34">
        <f t="shared" si="3"/>
        <v>-282988</v>
      </c>
      <c r="P41" s="34">
        <f t="shared" si="3"/>
        <v>-367765</v>
      </c>
      <c r="Q41" s="34">
        <f t="shared" si="3"/>
        <v>-526894</v>
      </c>
      <c r="R41" s="34">
        <f t="shared" si="3"/>
        <v>-1177647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-3475808</v>
      </c>
      <c r="X41" s="34">
        <f t="shared" si="3"/>
        <v>0</v>
      </c>
      <c r="Y41" s="34">
        <f t="shared" si="3"/>
        <v>-3475808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-66469</v>
      </c>
      <c r="I42" s="34">
        <f>+H43+I60</f>
        <v>-445643</v>
      </c>
      <c r="J42" s="34">
        <f>+G42</f>
        <v>0</v>
      </c>
      <c r="K42" s="34">
        <f>+I43+K60</f>
        <v>-782277</v>
      </c>
      <c r="L42" s="34">
        <f>+K43+L60</f>
        <v>-1455384</v>
      </c>
      <c r="M42" s="34">
        <f>+L43+M60</f>
        <v>-1948827</v>
      </c>
      <c r="N42" s="34">
        <f>+K42</f>
        <v>-782277</v>
      </c>
      <c r="O42" s="34">
        <f>+M43+O60</f>
        <v>-2298161</v>
      </c>
      <c r="P42" s="34">
        <f>+O43+P60</f>
        <v>-2581149</v>
      </c>
      <c r="Q42" s="34">
        <f>+P43+Q60</f>
        <v>-2948914</v>
      </c>
      <c r="R42" s="34">
        <f>+O42</f>
        <v>-2298161</v>
      </c>
      <c r="S42" s="34">
        <f>+Q43+S60</f>
        <v>-3475808</v>
      </c>
      <c r="T42" s="34">
        <f>+S43+T60</f>
        <v>-3475808</v>
      </c>
      <c r="U42" s="34">
        <f>+T43+U60</f>
        <v>-3475808</v>
      </c>
      <c r="V42" s="34">
        <f>+S42</f>
        <v>-3475808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-5768433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-66469</v>
      </c>
      <c r="H43" s="46">
        <f t="shared" si="4"/>
        <v>-445643</v>
      </c>
      <c r="I43" s="46">
        <f t="shared" si="4"/>
        <v>-782277</v>
      </c>
      <c r="J43" s="46">
        <f>+I43</f>
        <v>-782277</v>
      </c>
      <c r="K43" s="46">
        <f t="shared" si="4"/>
        <v>-1455384</v>
      </c>
      <c r="L43" s="46">
        <f t="shared" si="4"/>
        <v>-1948827</v>
      </c>
      <c r="M43" s="46">
        <f t="shared" si="4"/>
        <v>-2298161</v>
      </c>
      <c r="N43" s="46">
        <f>+M43</f>
        <v>-2298161</v>
      </c>
      <c r="O43" s="46">
        <f t="shared" si="4"/>
        <v>-2581149</v>
      </c>
      <c r="P43" s="46">
        <f t="shared" si="4"/>
        <v>-2948914</v>
      </c>
      <c r="Q43" s="46">
        <f t="shared" si="4"/>
        <v>-3475808</v>
      </c>
      <c r="R43" s="46">
        <f>+Q43</f>
        <v>-3475808</v>
      </c>
      <c r="S43" s="46">
        <f t="shared" si="4"/>
        <v>-3475808</v>
      </c>
      <c r="T43" s="46">
        <f t="shared" si="4"/>
        <v>-3475808</v>
      </c>
      <c r="U43" s="46">
        <f t="shared" si="4"/>
        <v>-3475808</v>
      </c>
      <c r="V43" s="46">
        <f>+U43</f>
        <v>-3475808</v>
      </c>
      <c r="W43" s="46">
        <f>+V43</f>
        <v>-3475808</v>
      </c>
      <c r="X43" s="46">
        <f t="shared" si="4"/>
        <v>0</v>
      </c>
      <c r="Y43" s="46">
        <f t="shared" si="4"/>
        <v>-3475808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73470267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55116395</v>
      </c>
      <c r="Y7" s="20">
        <v>-55007241</v>
      </c>
      <c r="Z7" s="21">
        <v>-99.801957294195304</v>
      </c>
      <c r="AA7" s="22">
        <v>73470267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9489654</v>
      </c>
      <c r="Y9" s="20">
        <v>-9489654</v>
      </c>
      <c r="Z9" s="21">
        <v>-100</v>
      </c>
      <c r="AA9" s="22">
        <v>12652880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-1143069</v>
      </c>
      <c r="D14" s="18"/>
      <c r="E14" s="19"/>
      <c r="F14" s="20">
        <v>-5092</v>
      </c>
      <c r="G14" s="20">
        <v>-92080</v>
      </c>
      <c r="H14" s="20">
        <v>269685</v>
      </c>
      <c r="I14" s="20">
        <v>3610</v>
      </c>
      <c r="J14" s="20">
        <v>181215</v>
      </c>
      <c r="K14" s="20">
        <v>-3610</v>
      </c>
      <c r="L14" s="20"/>
      <c r="M14" s="20">
        <v>-61725</v>
      </c>
      <c r="N14" s="20">
        <v>-65335</v>
      </c>
      <c r="O14" s="20">
        <v>-9149</v>
      </c>
      <c r="P14" s="20">
        <v>-113390</v>
      </c>
      <c r="Q14" s="20">
        <v>-326025</v>
      </c>
      <c r="R14" s="20">
        <v>-448564</v>
      </c>
      <c r="S14" s="20"/>
      <c r="T14" s="20"/>
      <c r="U14" s="20"/>
      <c r="V14" s="20"/>
      <c r="W14" s="20">
        <v>-332684</v>
      </c>
      <c r="X14" s="20">
        <v>-3816</v>
      </c>
      <c r="Y14" s="20">
        <v>-328868</v>
      </c>
      <c r="Z14" s="21">
        <v>8618.1341719077573</v>
      </c>
      <c r="AA14" s="22">
        <v>-5092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-1677735</v>
      </c>
      <c r="Y15" s="20">
        <v>1677735</v>
      </c>
      <c r="Z15" s="21">
        <v>-100</v>
      </c>
      <c r="AA15" s="22">
        <v>-2236983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-781243</v>
      </c>
      <c r="D17" s="26">
        <f>SUM(D6:D16)</f>
        <v>0</v>
      </c>
      <c r="E17" s="27">
        <f t="shared" si="0"/>
        <v>83071984</v>
      </c>
      <c r="F17" s="28">
        <f t="shared" si="0"/>
        <v>83881072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-3610</v>
      </c>
      <c r="L17" s="28">
        <f t="shared" si="0"/>
        <v>0</v>
      </c>
      <c r="M17" s="28">
        <f t="shared" si="0"/>
        <v>-61725</v>
      </c>
      <c r="N17" s="28">
        <f t="shared" si="0"/>
        <v>-65335</v>
      </c>
      <c r="O17" s="28">
        <f t="shared" si="0"/>
        <v>-9149</v>
      </c>
      <c r="P17" s="28">
        <f t="shared" si="0"/>
        <v>-113390</v>
      </c>
      <c r="Q17" s="28">
        <f t="shared" si="0"/>
        <v>-326025</v>
      </c>
      <c r="R17" s="28">
        <f t="shared" si="0"/>
        <v>-448564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-223530</v>
      </c>
      <c r="X17" s="28">
        <f t="shared" si="0"/>
        <v>62924498</v>
      </c>
      <c r="Y17" s="28">
        <f t="shared" si="0"/>
        <v>-63148028</v>
      </c>
      <c r="Z17" s="29">
        <f>+IF(X17&lt;&gt;0,+(Y17/X17)*100,0)</f>
        <v>-100.35523525352559</v>
      </c>
      <c r="AA17" s="30">
        <f>SUM(AA6:AA16)</f>
        <v>83881072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-31967747</v>
      </c>
      <c r="D28" s="18"/>
      <c r="E28" s="19">
        <v>-39727250</v>
      </c>
      <c r="F28" s="20">
        <v>-44080801</v>
      </c>
      <c r="G28" s="20">
        <v>-2229564</v>
      </c>
      <c r="H28" s="20">
        <v>-1759055</v>
      </c>
      <c r="I28" s="20">
        <v>-714190</v>
      </c>
      <c r="J28" s="20">
        <v>-4702809</v>
      </c>
      <c r="K28" s="20">
        <v>-1535636</v>
      </c>
      <c r="L28" s="20">
        <v>-2783894</v>
      </c>
      <c r="M28" s="20">
        <v>-925820</v>
      </c>
      <c r="N28" s="20">
        <v>-5245350</v>
      </c>
      <c r="O28" s="20">
        <v>-3111037</v>
      </c>
      <c r="P28" s="20">
        <v>-4019139</v>
      </c>
      <c r="Q28" s="20">
        <v>-2720459</v>
      </c>
      <c r="R28" s="20">
        <v>-9850635</v>
      </c>
      <c r="S28" s="20"/>
      <c r="T28" s="20"/>
      <c r="U28" s="20"/>
      <c r="V28" s="20"/>
      <c r="W28" s="20">
        <v>-19798794</v>
      </c>
      <c r="X28" s="20">
        <v>-33060573</v>
      </c>
      <c r="Y28" s="20">
        <v>13261779</v>
      </c>
      <c r="Z28" s="21">
        <v>-40.113578793688788</v>
      </c>
      <c r="AA28" s="22">
        <v>-44080801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-31967747</v>
      </c>
      <c r="D30" s="26">
        <f t="shared" ref="D30:Y30" si="1">SUM(D21:D29)</f>
        <v>0</v>
      </c>
      <c r="E30" s="27">
        <f t="shared" si="1"/>
        <v>-39727250</v>
      </c>
      <c r="F30" s="28">
        <f t="shared" si="1"/>
        <v>-44080801</v>
      </c>
      <c r="G30" s="28">
        <f t="shared" si="1"/>
        <v>-2229564</v>
      </c>
      <c r="H30" s="28">
        <f t="shared" si="1"/>
        <v>-1759055</v>
      </c>
      <c r="I30" s="28">
        <f t="shared" si="1"/>
        <v>-714190</v>
      </c>
      <c r="J30" s="28">
        <f t="shared" si="1"/>
        <v>-4702809</v>
      </c>
      <c r="K30" s="28">
        <f t="shared" si="1"/>
        <v>-1535636</v>
      </c>
      <c r="L30" s="28">
        <f t="shared" si="1"/>
        <v>-2783894</v>
      </c>
      <c r="M30" s="28">
        <f t="shared" si="1"/>
        <v>-925820</v>
      </c>
      <c r="N30" s="28">
        <f t="shared" si="1"/>
        <v>-5245350</v>
      </c>
      <c r="O30" s="28">
        <f t="shared" si="1"/>
        <v>-3111037</v>
      </c>
      <c r="P30" s="28">
        <f t="shared" si="1"/>
        <v>-4019139</v>
      </c>
      <c r="Q30" s="28">
        <f t="shared" si="1"/>
        <v>-2720459</v>
      </c>
      <c r="R30" s="28">
        <f t="shared" si="1"/>
        <v>-9850635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-19798794</v>
      </c>
      <c r="X30" s="28">
        <f t="shared" si="1"/>
        <v>-33060573</v>
      </c>
      <c r="Y30" s="28">
        <f t="shared" si="1"/>
        <v>13261779</v>
      </c>
      <c r="Z30" s="29">
        <f>+IF(X30&lt;&gt;0,+(Y30/X30)*100,0)</f>
        <v>-40.113578793688788</v>
      </c>
      <c r="AA30" s="30">
        <f>SUM(AA21:AA29)</f>
        <v>-44080801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-32748990</v>
      </c>
      <c r="D41" s="32">
        <f>+D17+D30+D39</f>
        <v>0</v>
      </c>
      <c r="E41" s="33">
        <f t="shared" si="3"/>
        <v>43344734</v>
      </c>
      <c r="F41" s="34">
        <f t="shared" si="3"/>
        <v>39800271</v>
      </c>
      <c r="G41" s="34">
        <f t="shared" si="3"/>
        <v>-2321644</v>
      </c>
      <c r="H41" s="34">
        <f t="shared" si="3"/>
        <v>-1380216</v>
      </c>
      <c r="I41" s="34">
        <f t="shared" si="3"/>
        <v>-710580</v>
      </c>
      <c r="J41" s="34">
        <f t="shared" si="3"/>
        <v>-4412440</v>
      </c>
      <c r="K41" s="34">
        <f t="shared" si="3"/>
        <v>-1539246</v>
      </c>
      <c r="L41" s="34">
        <f t="shared" si="3"/>
        <v>-2783894</v>
      </c>
      <c r="M41" s="34">
        <f t="shared" si="3"/>
        <v>-987545</v>
      </c>
      <c r="N41" s="34">
        <f t="shared" si="3"/>
        <v>-5310685</v>
      </c>
      <c r="O41" s="34">
        <f t="shared" si="3"/>
        <v>-3120186</v>
      </c>
      <c r="P41" s="34">
        <f t="shared" si="3"/>
        <v>-4132529</v>
      </c>
      <c r="Q41" s="34">
        <f t="shared" si="3"/>
        <v>-3046484</v>
      </c>
      <c r="R41" s="34">
        <f t="shared" si="3"/>
        <v>-10299199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-20022324</v>
      </c>
      <c r="X41" s="34">
        <f t="shared" si="3"/>
        <v>29863925</v>
      </c>
      <c r="Y41" s="34">
        <f t="shared" si="3"/>
        <v>-49886249</v>
      </c>
      <c r="Z41" s="35">
        <f>+IF(X41&lt;&gt;0,+(Y41/X41)*100,0)</f>
        <v>-167.04518578853919</v>
      </c>
      <c r="AA41" s="36">
        <f>+AA17+AA30+AA39</f>
        <v>39800271</v>
      </c>
    </row>
    <row r="42" spans="1:27" x14ac:dyDescent="0.25">
      <c r="A42" s="23" t="s">
        <v>63</v>
      </c>
      <c r="B42" s="17" t="s">
        <v>64</v>
      </c>
      <c r="C42" s="32">
        <v>-55707464</v>
      </c>
      <c r="D42" s="32"/>
      <c r="E42" s="33">
        <v>-55707464</v>
      </c>
      <c r="F42" s="34"/>
      <c r="G42" s="34">
        <v>-92333123</v>
      </c>
      <c r="H42" s="34">
        <f>+G43+H60</f>
        <v>-94654767</v>
      </c>
      <c r="I42" s="34">
        <f>+H43+I60</f>
        <v>-96034983</v>
      </c>
      <c r="J42" s="34">
        <f>+G42</f>
        <v>-92333123</v>
      </c>
      <c r="K42" s="34">
        <f>+I43+K60</f>
        <v>-96745563</v>
      </c>
      <c r="L42" s="34">
        <f>+K43+L60</f>
        <v>-98284809</v>
      </c>
      <c r="M42" s="34">
        <f>+L43+M60</f>
        <v>-101068703</v>
      </c>
      <c r="N42" s="34">
        <f>+K42</f>
        <v>-96745563</v>
      </c>
      <c r="O42" s="34">
        <f>+M43+O60</f>
        <v>-102056248</v>
      </c>
      <c r="P42" s="34">
        <f>+O43+P60</f>
        <v>-105176434</v>
      </c>
      <c r="Q42" s="34">
        <f>+P43+Q60</f>
        <v>-109308963</v>
      </c>
      <c r="R42" s="34">
        <f>+O42</f>
        <v>-102056248</v>
      </c>
      <c r="S42" s="34">
        <f>+Q43+S60</f>
        <v>-112355447</v>
      </c>
      <c r="T42" s="34">
        <f>+S43+T60</f>
        <v>-112355447</v>
      </c>
      <c r="U42" s="34">
        <f>+T43+U60</f>
        <v>-112355447</v>
      </c>
      <c r="V42" s="34">
        <f>+S42</f>
        <v>-112355447</v>
      </c>
      <c r="W42" s="34">
        <f>+G42</f>
        <v>-92333123</v>
      </c>
      <c r="X42" s="34"/>
      <c r="Y42" s="34">
        <f>+W42-X42</f>
        <v>-92333123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-88456454</v>
      </c>
      <c r="D43" s="44">
        <f t="shared" ref="D43:AA43" si="4">+D41+D42</f>
        <v>0</v>
      </c>
      <c r="E43" s="45">
        <f t="shared" si="4"/>
        <v>-12362730</v>
      </c>
      <c r="F43" s="46">
        <f t="shared" si="4"/>
        <v>39800271</v>
      </c>
      <c r="G43" s="46">
        <f t="shared" si="4"/>
        <v>-94654767</v>
      </c>
      <c r="H43" s="46">
        <f t="shared" si="4"/>
        <v>-96034983</v>
      </c>
      <c r="I43" s="46">
        <f t="shared" si="4"/>
        <v>-96745563</v>
      </c>
      <c r="J43" s="46">
        <f>+I43</f>
        <v>-96745563</v>
      </c>
      <c r="K43" s="46">
        <f t="shared" si="4"/>
        <v>-98284809</v>
      </c>
      <c r="L43" s="46">
        <f t="shared" si="4"/>
        <v>-101068703</v>
      </c>
      <c r="M43" s="46">
        <f t="shared" si="4"/>
        <v>-102056248</v>
      </c>
      <c r="N43" s="46">
        <f>+M43</f>
        <v>-102056248</v>
      </c>
      <c r="O43" s="46">
        <f t="shared" si="4"/>
        <v>-105176434</v>
      </c>
      <c r="P43" s="46">
        <f t="shared" si="4"/>
        <v>-109308963</v>
      </c>
      <c r="Q43" s="46">
        <f t="shared" si="4"/>
        <v>-112355447</v>
      </c>
      <c r="R43" s="46">
        <f>+Q43</f>
        <v>-112355447</v>
      </c>
      <c r="S43" s="46">
        <f t="shared" si="4"/>
        <v>-112355447</v>
      </c>
      <c r="T43" s="46">
        <f t="shared" si="4"/>
        <v>-112355447</v>
      </c>
      <c r="U43" s="46">
        <f t="shared" si="4"/>
        <v>-112355447</v>
      </c>
      <c r="V43" s="46">
        <f>+U43</f>
        <v>-112355447</v>
      </c>
      <c r="W43" s="46">
        <f>+V43</f>
        <v>-112355447</v>
      </c>
      <c r="X43" s="46">
        <f t="shared" si="4"/>
        <v>29863925</v>
      </c>
      <c r="Y43" s="46">
        <f t="shared" si="4"/>
        <v>-142219372</v>
      </c>
      <c r="Z43" s="47">
        <f>+IF(X43&lt;&gt;0,+(Y43/X43)*100,0)</f>
        <v>-476.22464897028777</v>
      </c>
      <c r="AA43" s="48">
        <f t="shared" si="4"/>
        <v>39800271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69415348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52061508</v>
      </c>
      <c r="Y7" s="20">
        <v>-55631387</v>
      </c>
      <c r="Z7" s="21">
        <v>-106.85704109838694</v>
      </c>
      <c r="AA7" s="22">
        <v>69415348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1396168</v>
      </c>
      <c r="G8" s="20">
        <v>6148010</v>
      </c>
      <c r="H8" s="20">
        <v>7150793</v>
      </c>
      <c r="I8" s="20">
        <v>7410017</v>
      </c>
      <c r="J8" s="20">
        <v>20708820</v>
      </c>
      <c r="K8" s="20">
        <v>7290348</v>
      </c>
      <c r="L8" s="20">
        <v>7177705</v>
      </c>
      <c r="M8" s="20">
        <v>6998774</v>
      </c>
      <c r="N8" s="20">
        <v>21466827</v>
      </c>
      <c r="O8" s="20">
        <v>6245089</v>
      </c>
      <c r="P8" s="20">
        <v>6573441</v>
      </c>
      <c r="Q8" s="20">
        <v>7018570</v>
      </c>
      <c r="R8" s="20">
        <v>19837100</v>
      </c>
      <c r="S8" s="20"/>
      <c r="T8" s="20"/>
      <c r="U8" s="20"/>
      <c r="V8" s="20"/>
      <c r="W8" s="20">
        <v>62012747</v>
      </c>
      <c r="X8" s="20">
        <v>1047123</v>
      </c>
      <c r="Y8" s="20">
        <v>60965624</v>
      </c>
      <c r="Z8" s="21">
        <v>5822.2027402702452</v>
      </c>
      <c r="AA8" s="22">
        <v>1396168</v>
      </c>
    </row>
    <row r="9" spans="1:27" x14ac:dyDescent="0.25">
      <c r="A9" s="23" t="s">
        <v>37</v>
      </c>
      <c r="B9" s="17" t="s">
        <v>38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>
        <v>4557481</v>
      </c>
      <c r="N9" s="20">
        <v>4557481</v>
      </c>
      <c r="O9" s="20"/>
      <c r="P9" s="20"/>
      <c r="Q9" s="20">
        <v>5941476</v>
      </c>
      <c r="R9" s="20">
        <v>5941476</v>
      </c>
      <c r="S9" s="20"/>
      <c r="T9" s="20"/>
      <c r="U9" s="20"/>
      <c r="V9" s="20"/>
      <c r="W9" s="20">
        <v>19991483</v>
      </c>
      <c r="X9" s="20">
        <v>17824428</v>
      </c>
      <c r="Y9" s="20">
        <v>2167055</v>
      </c>
      <c r="Z9" s="21">
        <v>12.157781444655615</v>
      </c>
      <c r="AA9" s="22">
        <v>23765903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24561174</v>
      </c>
      <c r="F10" s="20">
        <v>28063213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21047409</v>
      </c>
      <c r="Y10" s="20">
        <v>-21047409</v>
      </c>
      <c r="Z10" s="21">
        <v>-100</v>
      </c>
      <c r="AA10" s="22">
        <v>28063213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6703510</v>
      </c>
      <c r="F11" s="20">
        <v>7505597</v>
      </c>
      <c r="G11" s="20"/>
      <c r="H11" s="20"/>
      <c r="I11" s="20"/>
      <c r="J11" s="20"/>
      <c r="K11" s="20"/>
      <c r="L11" s="20"/>
      <c r="M11" s="20"/>
      <c r="N11" s="20"/>
      <c r="O11" s="20">
        <v>64327</v>
      </c>
      <c r="P11" s="20"/>
      <c r="Q11" s="20">
        <v>2520292</v>
      </c>
      <c r="R11" s="20">
        <v>2584619</v>
      </c>
      <c r="S11" s="20"/>
      <c r="T11" s="20"/>
      <c r="U11" s="20"/>
      <c r="V11" s="20"/>
      <c r="W11" s="20">
        <v>2584619</v>
      </c>
      <c r="X11" s="20">
        <v>5629194</v>
      </c>
      <c r="Y11" s="20">
        <v>-3044575</v>
      </c>
      <c r="Z11" s="21">
        <v>-54.085451665016336</v>
      </c>
      <c r="AA11" s="22">
        <v>7505597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-26000109</v>
      </c>
      <c r="D14" s="18"/>
      <c r="E14" s="19">
        <v>-60640712</v>
      </c>
      <c r="F14" s="20">
        <v>-65765818</v>
      </c>
      <c r="G14" s="20">
        <v>-4200741</v>
      </c>
      <c r="H14" s="20">
        <v>-142912</v>
      </c>
      <c r="I14" s="20">
        <v>-554204</v>
      </c>
      <c r="J14" s="20">
        <v>-4897857</v>
      </c>
      <c r="K14" s="20">
        <v>-1081819</v>
      </c>
      <c r="L14" s="20">
        <v>-919716</v>
      </c>
      <c r="M14" s="20">
        <v>-190795</v>
      </c>
      <c r="N14" s="20">
        <v>-2192330</v>
      </c>
      <c r="O14" s="20">
        <v>-3073743</v>
      </c>
      <c r="P14" s="20">
        <v>-1513672</v>
      </c>
      <c r="Q14" s="20">
        <v>-1571439</v>
      </c>
      <c r="R14" s="20">
        <v>-6158854</v>
      </c>
      <c r="S14" s="20"/>
      <c r="T14" s="20"/>
      <c r="U14" s="20"/>
      <c r="V14" s="20"/>
      <c r="W14" s="20">
        <v>-13249041</v>
      </c>
      <c r="X14" s="20">
        <v>-39667386</v>
      </c>
      <c r="Y14" s="20">
        <v>26418345</v>
      </c>
      <c r="Z14" s="21">
        <v>-66.599661999406763</v>
      </c>
      <c r="AA14" s="22">
        <v>-65765818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-6420555</v>
      </c>
      <c r="Y15" s="20">
        <v>6420555</v>
      </c>
      <c r="Z15" s="21">
        <v>-100</v>
      </c>
      <c r="AA15" s="22">
        <v>-8560737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55819674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6208529</v>
      </c>
      <c r="L17" s="28">
        <f t="shared" si="0"/>
        <v>6257989</v>
      </c>
      <c r="M17" s="28">
        <f t="shared" si="0"/>
        <v>11365460</v>
      </c>
      <c r="N17" s="28">
        <f t="shared" si="0"/>
        <v>23831978</v>
      </c>
      <c r="O17" s="28">
        <f t="shared" si="0"/>
        <v>3235673</v>
      </c>
      <c r="P17" s="28">
        <f t="shared" si="0"/>
        <v>5059769</v>
      </c>
      <c r="Q17" s="28">
        <f t="shared" si="0"/>
        <v>13908899</v>
      </c>
      <c r="R17" s="28">
        <f t="shared" si="0"/>
        <v>22204341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67549060</v>
      </c>
      <c r="X17" s="28">
        <f t="shared" si="0"/>
        <v>51521721</v>
      </c>
      <c r="Y17" s="28">
        <f t="shared" si="0"/>
        <v>16027339</v>
      </c>
      <c r="Z17" s="29">
        <f>+IF(X17&lt;&gt;0,+(Y17/X17)*100,0)</f>
        <v>31.107926305489681</v>
      </c>
      <c r="AA17" s="30">
        <f>SUM(AA6:AA16)</f>
        <v>55819674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-3451474</v>
      </c>
      <c r="D28" s="18"/>
      <c r="E28" s="19">
        <v>-25070000</v>
      </c>
      <c r="F28" s="20">
        <v>-16837020</v>
      </c>
      <c r="G28" s="20"/>
      <c r="H28" s="20"/>
      <c r="I28" s="20">
        <v>-257595</v>
      </c>
      <c r="J28" s="20">
        <v>-257595</v>
      </c>
      <c r="K28" s="20"/>
      <c r="L28" s="20"/>
      <c r="M28" s="20">
        <v>-528847</v>
      </c>
      <c r="N28" s="20">
        <v>-528847</v>
      </c>
      <c r="O28" s="20"/>
      <c r="P28" s="20">
        <v>-365825</v>
      </c>
      <c r="Q28" s="20">
        <v>-882438</v>
      </c>
      <c r="R28" s="20">
        <v>-1248263</v>
      </c>
      <c r="S28" s="20"/>
      <c r="T28" s="20"/>
      <c r="U28" s="20"/>
      <c r="V28" s="20"/>
      <c r="W28" s="20">
        <v>-2034705</v>
      </c>
      <c r="X28" s="20">
        <v>-1637455</v>
      </c>
      <c r="Y28" s="20">
        <v>-397250</v>
      </c>
      <c r="Z28" s="21">
        <v>24.260208677490375</v>
      </c>
      <c r="AA28" s="22">
        <v>-16837020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-3451474</v>
      </c>
      <c r="D30" s="26">
        <f t="shared" ref="D30:Y30" si="1">SUM(D21:D29)</f>
        <v>0</v>
      </c>
      <c r="E30" s="27">
        <f t="shared" si="1"/>
        <v>-25070000</v>
      </c>
      <c r="F30" s="28">
        <f t="shared" si="1"/>
        <v>-16837020</v>
      </c>
      <c r="G30" s="28">
        <f t="shared" si="1"/>
        <v>0</v>
      </c>
      <c r="H30" s="28">
        <f t="shared" si="1"/>
        <v>0</v>
      </c>
      <c r="I30" s="28">
        <f t="shared" si="1"/>
        <v>-257595</v>
      </c>
      <c r="J30" s="28">
        <f t="shared" si="1"/>
        <v>-257595</v>
      </c>
      <c r="K30" s="28">
        <f t="shared" si="1"/>
        <v>0</v>
      </c>
      <c r="L30" s="28">
        <f t="shared" si="1"/>
        <v>0</v>
      </c>
      <c r="M30" s="28">
        <f t="shared" si="1"/>
        <v>-528847</v>
      </c>
      <c r="N30" s="28">
        <f t="shared" si="1"/>
        <v>-528847</v>
      </c>
      <c r="O30" s="28">
        <f t="shared" si="1"/>
        <v>0</v>
      </c>
      <c r="P30" s="28">
        <f t="shared" si="1"/>
        <v>-365825</v>
      </c>
      <c r="Q30" s="28">
        <f t="shared" si="1"/>
        <v>-882438</v>
      </c>
      <c r="R30" s="28">
        <f t="shared" si="1"/>
        <v>-1248263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-2034705</v>
      </c>
      <c r="X30" s="28">
        <f t="shared" si="1"/>
        <v>-1637455</v>
      </c>
      <c r="Y30" s="28">
        <f t="shared" si="1"/>
        <v>-397250</v>
      </c>
      <c r="Z30" s="29">
        <f>+IF(X30&lt;&gt;0,+(Y30/X30)*100,0)</f>
        <v>24.260208677490375</v>
      </c>
      <c r="AA30" s="30">
        <f>SUM(AA21:AA29)</f>
        <v>-16837020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34441644</v>
      </c>
      <c r="D41" s="32">
        <f>+D17+D30+D39</f>
        <v>0</v>
      </c>
      <c r="E41" s="33">
        <f t="shared" si="3"/>
        <v>31655775</v>
      </c>
      <c r="F41" s="34">
        <f t="shared" si="3"/>
        <v>38982654</v>
      </c>
      <c r="G41" s="34">
        <f t="shared" si="3"/>
        <v>7649047</v>
      </c>
      <c r="H41" s="34">
        <f t="shared" si="3"/>
        <v>7007881</v>
      </c>
      <c r="I41" s="34">
        <f t="shared" si="3"/>
        <v>6598218</v>
      </c>
      <c r="J41" s="34">
        <f t="shared" si="3"/>
        <v>21255146</v>
      </c>
      <c r="K41" s="34">
        <f t="shared" si="3"/>
        <v>6208529</v>
      </c>
      <c r="L41" s="34">
        <f t="shared" si="3"/>
        <v>6257989</v>
      </c>
      <c r="M41" s="34">
        <f t="shared" si="3"/>
        <v>10836613</v>
      </c>
      <c r="N41" s="34">
        <f t="shared" si="3"/>
        <v>23303131</v>
      </c>
      <c r="O41" s="34">
        <f t="shared" si="3"/>
        <v>3235673</v>
      </c>
      <c r="P41" s="34">
        <f t="shared" si="3"/>
        <v>4693944</v>
      </c>
      <c r="Q41" s="34">
        <f t="shared" si="3"/>
        <v>13026461</v>
      </c>
      <c r="R41" s="34">
        <f t="shared" si="3"/>
        <v>20956078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65514355</v>
      </c>
      <c r="X41" s="34">
        <f t="shared" si="3"/>
        <v>49884266</v>
      </c>
      <c r="Y41" s="34">
        <f t="shared" si="3"/>
        <v>15630089</v>
      </c>
      <c r="Z41" s="35">
        <f>+IF(X41&lt;&gt;0,+(Y41/X41)*100,0)</f>
        <v>31.332703181399925</v>
      </c>
      <c r="AA41" s="36">
        <f>+AA17+AA30+AA39</f>
        <v>38982654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7649047</v>
      </c>
      <c r="I42" s="34">
        <f>+H43+I60</f>
        <v>14656928</v>
      </c>
      <c r="J42" s="34">
        <f>+G42</f>
        <v>0</v>
      </c>
      <c r="K42" s="34">
        <f>+I43+K60</f>
        <v>21255146</v>
      </c>
      <c r="L42" s="34">
        <f>+K43+L60</f>
        <v>27463675</v>
      </c>
      <c r="M42" s="34">
        <f>+L43+M60</f>
        <v>33721664</v>
      </c>
      <c r="N42" s="34">
        <f>+K42</f>
        <v>21255146</v>
      </c>
      <c r="O42" s="34">
        <f>+M43+O60</f>
        <v>44558277</v>
      </c>
      <c r="P42" s="34">
        <f>+O43+P60</f>
        <v>47793950</v>
      </c>
      <c r="Q42" s="34">
        <f>+P43+Q60</f>
        <v>52487894</v>
      </c>
      <c r="R42" s="34">
        <f>+O42</f>
        <v>44558277</v>
      </c>
      <c r="S42" s="34">
        <f>+Q43+S60</f>
        <v>65514355</v>
      </c>
      <c r="T42" s="34">
        <f>+S43+T60</f>
        <v>65514355</v>
      </c>
      <c r="U42" s="34">
        <f>+T43+U60</f>
        <v>65514355</v>
      </c>
      <c r="V42" s="34">
        <f>+S42</f>
        <v>65514355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34441644</v>
      </c>
      <c r="D43" s="44">
        <f t="shared" ref="D43:AA43" si="4">+D41+D42</f>
        <v>0</v>
      </c>
      <c r="E43" s="45">
        <f t="shared" si="4"/>
        <v>31655775</v>
      </c>
      <c r="F43" s="46">
        <f t="shared" si="4"/>
        <v>38982654</v>
      </c>
      <c r="G43" s="46">
        <f t="shared" si="4"/>
        <v>7649047</v>
      </c>
      <c r="H43" s="46">
        <f t="shared" si="4"/>
        <v>14656928</v>
      </c>
      <c r="I43" s="46">
        <f t="shared" si="4"/>
        <v>21255146</v>
      </c>
      <c r="J43" s="46">
        <f>+I43</f>
        <v>21255146</v>
      </c>
      <c r="K43" s="46">
        <f t="shared" si="4"/>
        <v>27463675</v>
      </c>
      <c r="L43" s="46">
        <f t="shared" si="4"/>
        <v>33721664</v>
      </c>
      <c r="M43" s="46">
        <f t="shared" si="4"/>
        <v>44558277</v>
      </c>
      <c r="N43" s="46">
        <f>+M43</f>
        <v>44558277</v>
      </c>
      <c r="O43" s="46">
        <f t="shared" si="4"/>
        <v>47793950</v>
      </c>
      <c r="P43" s="46">
        <f t="shared" si="4"/>
        <v>52487894</v>
      </c>
      <c r="Q43" s="46">
        <f t="shared" si="4"/>
        <v>65514355</v>
      </c>
      <c r="R43" s="46">
        <f>+Q43</f>
        <v>65514355</v>
      </c>
      <c r="S43" s="46">
        <f t="shared" si="4"/>
        <v>65514355</v>
      </c>
      <c r="T43" s="46">
        <f t="shared" si="4"/>
        <v>65514355</v>
      </c>
      <c r="U43" s="46">
        <f t="shared" si="4"/>
        <v>65514355</v>
      </c>
      <c r="V43" s="46">
        <f>+U43</f>
        <v>65514355</v>
      </c>
      <c r="W43" s="46">
        <f>+V43</f>
        <v>65514355</v>
      </c>
      <c r="X43" s="46">
        <f t="shared" si="4"/>
        <v>49884266</v>
      </c>
      <c r="Y43" s="46">
        <f t="shared" si="4"/>
        <v>15630089</v>
      </c>
      <c r="Z43" s="47">
        <f>+IF(X43&lt;&gt;0,+(Y43/X43)*100,0)</f>
        <v>31.332703181399925</v>
      </c>
      <c r="AA43" s="48">
        <f t="shared" si="4"/>
        <v>38982654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4030038</v>
      </c>
      <c r="G7" s="20">
        <v>256788</v>
      </c>
      <c r="H7" s="20">
        <v>242297</v>
      </c>
      <c r="I7" s="20">
        <v>222345</v>
      </c>
      <c r="J7" s="20">
        <v>721430</v>
      </c>
      <c r="K7" s="20">
        <v>257380</v>
      </c>
      <c r="L7" s="20">
        <v>209863</v>
      </c>
      <c r="M7" s="20">
        <v>224786</v>
      </c>
      <c r="N7" s="20">
        <v>692029</v>
      </c>
      <c r="O7" s="20">
        <v>203470</v>
      </c>
      <c r="P7" s="20"/>
      <c r="Q7" s="20">
        <v>250276</v>
      </c>
      <c r="R7" s="20">
        <v>453746</v>
      </c>
      <c r="S7" s="20"/>
      <c r="T7" s="20"/>
      <c r="U7" s="20"/>
      <c r="V7" s="20"/>
      <c r="W7" s="20">
        <v>1867205</v>
      </c>
      <c r="X7" s="20">
        <v>3022524</v>
      </c>
      <c r="Y7" s="20">
        <v>-1155319</v>
      </c>
      <c r="Z7" s="21">
        <v>-38.22365016787294</v>
      </c>
      <c r="AA7" s="22">
        <v>4030038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85050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63792</v>
      </c>
      <c r="Y8" s="20">
        <v>-50171</v>
      </c>
      <c r="Z8" s="21">
        <v>-78.647792826686739</v>
      </c>
      <c r="AA8" s="22">
        <v>85050</v>
      </c>
    </row>
    <row r="9" spans="1:27" x14ac:dyDescent="0.25">
      <c r="A9" s="23" t="s">
        <v>37</v>
      </c>
      <c r="B9" s="17" t="s">
        <v>38</v>
      </c>
      <c r="C9" s="18">
        <v>236543</v>
      </c>
      <c r="D9" s="18"/>
      <c r="E9" s="19">
        <v>87450</v>
      </c>
      <c r="F9" s="20">
        <v>-205500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-154125</v>
      </c>
      <c r="Y9" s="20">
        <v>154125</v>
      </c>
      <c r="Z9" s="21">
        <v>-100</v>
      </c>
      <c r="AA9" s="22">
        <v>-205500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58</v>
      </c>
      <c r="R11" s="20">
        <v>58</v>
      </c>
      <c r="S11" s="20"/>
      <c r="T11" s="20"/>
      <c r="U11" s="20"/>
      <c r="V11" s="20"/>
      <c r="W11" s="20">
        <v>58</v>
      </c>
      <c r="X11" s="20"/>
      <c r="Y11" s="20">
        <v>58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-479737</v>
      </c>
      <c r="D14" s="18"/>
      <c r="E14" s="19">
        <v>-2001165</v>
      </c>
      <c r="F14" s="20">
        <v>-2450430</v>
      </c>
      <c r="G14" s="20">
        <v>-11291</v>
      </c>
      <c r="H14" s="20">
        <v>-39586</v>
      </c>
      <c r="I14" s="20">
        <v>-79177</v>
      </c>
      <c r="J14" s="20">
        <v>-130054</v>
      </c>
      <c r="K14" s="20">
        <v>-86137</v>
      </c>
      <c r="L14" s="20">
        <v>-44438</v>
      </c>
      <c r="M14" s="20">
        <v>-20547</v>
      </c>
      <c r="N14" s="20">
        <v>-151122</v>
      </c>
      <c r="O14" s="20"/>
      <c r="P14" s="20"/>
      <c r="Q14" s="20">
        <v>-41215</v>
      </c>
      <c r="R14" s="20">
        <v>-41215</v>
      </c>
      <c r="S14" s="20"/>
      <c r="T14" s="20"/>
      <c r="U14" s="20"/>
      <c r="V14" s="20"/>
      <c r="W14" s="20">
        <v>-322391</v>
      </c>
      <c r="X14" s="20">
        <v>-1837863</v>
      </c>
      <c r="Y14" s="20">
        <v>1515472</v>
      </c>
      <c r="Z14" s="21">
        <v>-82.458376930162913</v>
      </c>
      <c r="AA14" s="22">
        <v>-2450430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1459158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171243</v>
      </c>
      <c r="L17" s="28">
        <f t="shared" si="0"/>
        <v>165425</v>
      </c>
      <c r="M17" s="28">
        <f t="shared" si="0"/>
        <v>204239</v>
      </c>
      <c r="N17" s="28">
        <f t="shared" si="0"/>
        <v>540907</v>
      </c>
      <c r="O17" s="28">
        <f t="shared" si="0"/>
        <v>203470</v>
      </c>
      <c r="P17" s="28">
        <f t="shared" si="0"/>
        <v>0</v>
      </c>
      <c r="Q17" s="28">
        <f t="shared" si="0"/>
        <v>209119</v>
      </c>
      <c r="R17" s="28">
        <f t="shared" si="0"/>
        <v>412589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1558493</v>
      </c>
      <c r="X17" s="28">
        <f t="shared" si="0"/>
        <v>1094328</v>
      </c>
      <c r="Y17" s="28">
        <f t="shared" si="0"/>
        <v>464165</v>
      </c>
      <c r="Z17" s="29">
        <f>+IF(X17&lt;&gt;0,+(Y17/X17)*100,0)</f>
        <v>42.415528068367067</v>
      </c>
      <c r="AA17" s="30">
        <f>SUM(AA6:AA16)</f>
        <v>1459158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-12559482</v>
      </c>
      <c r="D28" s="18"/>
      <c r="E28" s="19">
        <v>-23542329</v>
      </c>
      <c r="F28" s="20">
        <v>-23542330</v>
      </c>
      <c r="G28" s="20"/>
      <c r="H28" s="20">
        <v>-288213</v>
      </c>
      <c r="I28" s="20"/>
      <c r="J28" s="20">
        <v>-288213</v>
      </c>
      <c r="K28" s="20">
        <v>-770060</v>
      </c>
      <c r="L28" s="20">
        <v>-1009405</v>
      </c>
      <c r="M28" s="20">
        <v>-486763</v>
      </c>
      <c r="N28" s="20">
        <v>-2266228</v>
      </c>
      <c r="O28" s="20"/>
      <c r="P28" s="20"/>
      <c r="Q28" s="20">
        <v>-636615</v>
      </c>
      <c r="R28" s="20">
        <v>-636615</v>
      </c>
      <c r="S28" s="20"/>
      <c r="T28" s="20"/>
      <c r="U28" s="20"/>
      <c r="V28" s="20"/>
      <c r="W28" s="20">
        <v>-3191056</v>
      </c>
      <c r="X28" s="20">
        <v>-17656767</v>
      </c>
      <c r="Y28" s="20">
        <v>14465711</v>
      </c>
      <c r="Z28" s="21">
        <v>-81.927291672365612</v>
      </c>
      <c r="AA28" s="22">
        <v>-23542330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-12559482</v>
      </c>
      <c r="D30" s="26">
        <f t="shared" ref="D30:Y30" si="1">SUM(D21:D29)</f>
        <v>0</v>
      </c>
      <c r="E30" s="27">
        <f t="shared" si="1"/>
        <v>-23542329</v>
      </c>
      <c r="F30" s="28">
        <f t="shared" si="1"/>
        <v>-23542330</v>
      </c>
      <c r="G30" s="28">
        <f t="shared" si="1"/>
        <v>0</v>
      </c>
      <c r="H30" s="28">
        <f t="shared" si="1"/>
        <v>-288213</v>
      </c>
      <c r="I30" s="28">
        <f t="shared" si="1"/>
        <v>0</v>
      </c>
      <c r="J30" s="28">
        <f t="shared" si="1"/>
        <v>-288213</v>
      </c>
      <c r="K30" s="28">
        <f t="shared" si="1"/>
        <v>-770060</v>
      </c>
      <c r="L30" s="28">
        <f t="shared" si="1"/>
        <v>-1009405</v>
      </c>
      <c r="M30" s="28">
        <f t="shared" si="1"/>
        <v>-486763</v>
      </c>
      <c r="N30" s="28">
        <f t="shared" si="1"/>
        <v>-2266228</v>
      </c>
      <c r="O30" s="28">
        <f t="shared" si="1"/>
        <v>0</v>
      </c>
      <c r="P30" s="28">
        <f t="shared" si="1"/>
        <v>0</v>
      </c>
      <c r="Q30" s="28">
        <f t="shared" si="1"/>
        <v>-636615</v>
      </c>
      <c r="R30" s="28">
        <f t="shared" si="1"/>
        <v>-636615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-3191056</v>
      </c>
      <c r="X30" s="28">
        <f t="shared" si="1"/>
        <v>-17656767</v>
      </c>
      <c r="Y30" s="28">
        <f t="shared" si="1"/>
        <v>14465711</v>
      </c>
      <c r="Z30" s="29">
        <f>+IF(X30&lt;&gt;0,+(Y30/X30)*100,0)</f>
        <v>-81.927291672365612</v>
      </c>
      <c r="AA30" s="30">
        <f>SUM(AA21:AA29)</f>
        <v>-23542330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-9892932</v>
      </c>
      <c r="D41" s="32">
        <f>+D17+D30+D39</f>
        <v>0</v>
      </c>
      <c r="E41" s="33">
        <f t="shared" si="3"/>
        <v>-20958714</v>
      </c>
      <c r="F41" s="34">
        <f t="shared" si="3"/>
        <v>-22083172</v>
      </c>
      <c r="G41" s="34">
        <f t="shared" si="3"/>
        <v>259118</v>
      </c>
      <c r="H41" s="34">
        <f t="shared" si="3"/>
        <v>-85502</v>
      </c>
      <c r="I41" s="34">
        <f t="shared" si="3"/>
        <v>143168</v>
      </c>
      <c r="J41" s="34">
        <f t="shared" si="3"/>
        <v>316784</v>
      </c>
      <c r="K41" s="34">
        <f t="shared" si="3"/>
        <v>-598817</v>
      </c>
      <c r="L41" s="34">
        <f t="shared" si="3"/>
        <v>-843980</v>
      </c>
      <c r="M41" s="34">
        <f t="shared" si="3"/>
        <v>-282524</v>
      </c>
      <c r="N41" s="34">
        <f t="shared" si="3"/>
        <v>-1725321</v>
      </c>
      <c r="O41" s="34">
        <f t="shared" si="3"/>
        <v>203470</v>
      </c>
      <c r="P41" s="34">
        <f t="shared" si="3"/>
        <v>0</v>
      </c>
      <c r="Q41" s="34">
        <f t="shared" si="3"/>
        <v>-427496</v>
      </c>
      <c r="R41" s="34">
        <f t="shared" si="3"/>
        <v>-224026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-1632563</v>
      </c>
      <c r="X41" s="34">
        <f t="shared" si="3"/>
        <v>-16562439</v>
      </c>
      <c r="Y41" s="34">
        <f t="shared" si="3"/>
        <v>14929876</v>
      </c>
      <c r="Z41" s="35">
        <f>+IF(X41&lt;&gt;0,+(Y41/X41)*100,0)</f>
        <v>-90.142979545464286</v>
      </c>
      <c r="AA41" s="36">
        <f>+AA17+AA30+AA39</f>
        <v>-22083172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259118</v>
      </c>
      <c r="I42" s="34">
        <f>+H43+I60</f>
        <v>173616</v>
      </c>
      <c r="J42" s="34">
        <f>+G42</f>
        <v>0</v>
      </c>
      <c r="K42" s="34">
        <f>+I43+K60</f>
        <v>316784</v>
      </c>
      <c r="L42" s="34">
        <f>+K43+L60</f>
        <v>-282033</v>
      </c>
      <c r="M42" s="34">
        <f>+L43+M60</f>
        <v>-1126013</v>
      </c>
      <c r="N42" s="34">
        <f>+K42</f>
        <v>316784</v>
      </c>
      <c r="O42" s="34">
        <f>+M43+O60</f>
        <v>-1408537</v>
      </c>
      <c r="P42" s="34">
        <f>+O43+P60</f>
        <v>-1205067</v>
      </c>
      <c r="Q42" s="34">
        <f>+P43+Q60</f>
        <v>-1205067</v>
      </c>
      <c r="R42" s="34">
        <f>+O42</f>
        <v>-1408537</v>
      </c>
      <c r="S42" s="34">
        <f>+Q43+S60</f>
        <v>-1632563</v>
      </c>
      <c r="T42" s="34">
        <f>+S43+T60</f>
        <v>-1632563</v>
      </c>
      <c r="U42" s="34">
        <f>+T43+U60</f>
        <v>-1632563</v>
      </c>
      <c r="V42" s="34">
        <f>+S42</f>
        <v>-1632563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-9892932</v>
      </c>
      <c r="D43" s="44">
        <f t="shared" ref="D43:AA43" si="4">+D41+D42</f>
        <v>0</v>
      </c>
      <c r="E43" s="45">
        <f t="shared" si="4"/>
        <v>-20958714</v>
      </c>
      <c r="F43" s="46">
        <f t="shared" si="4"/>
        <v>-22083172</v>
      </c>
      <c r="G43" s="46">
        <f t="shared" si="4"/>
        <v>259118</v>
      </c>
      <c r="H43" s="46">
        <f t="shared" si="4"/>
        <v>173616</v>
      </c>
      <c r="I43" s="46">
        <f t="shared" si="4"/>
        <v>316784</v>
      </c>
      <c r="J43" s="46">
        <f>+I43</f>
        <v>316784</v>
      </c>
      <c r="K43" s="46">
        <f t="shared" si="4"/>
        <v>-282033</v>
      </c>
      <c r="L43" s="46">
        <f t="shared" si="4"/>
        <v>-1126013</v>
      </c>
      <c r="M43" s="46">
        <f t="shared" si="4"/>
        <v>-1408537</v>
      </c>
      <c r="N43" s="46">
        <f>+M43</f>
        <v>-1408537</v>
      </c>
      <c r="O43" s="46">
        <f t="shared" si="4"/>
        <v>-1205067</v>
      </c>
      <c r="P43" s="46">
        <f t="shared" si="4"/>
        <v>-1205067</v>
      </c>
      <c r="Q43" s="46">
        <f t="shared" si="4"/>
        <v>-1632563</v>
      </c>
      <c r="R43" s="46">
        <f>+Q43</f>
        <v>-1632563</v>
      </c>
      <c r="S43" s="46">
        <f t="shared" si="4"/>
        <v>-1632563</v>
      </c>
      <c r="T43" s="46">
        <f t="shared" si="4"/>
        <v>-1632563</v>
      </c>
      <c r="U43" s="46">
        <f t="shared" si="4"/>
        <v>-1632563</v>
      </c>
      <c r="V43" s="46">
        <f>+U43</f>
        <v>-1632563</v>
      </c>
      <c r="W43" s="46">
        <f>+V43</f>
        <v>-1632563</v>
      </c>
      <c r="X43" s="46">
        <f t="shared" si="4"/>
        <v>-16562439</v>
      </c>
      <c r="Y43" s="46">
        <f t="shared" si="4"/>
        <v>14929876</v>
      </c>
      <c r="Z43" s="47">
        <f>+IF(X43&lt;&gt;0,+(Y43/X43)*100,0)</f>
        <v>-90.142979545464286</v>
      </c>
      <c r="AA43" s="48">
        <f t="shared" si="4"/>
        <v>-22083172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>
        <v>499006</v>
      </c>
      <c r="L7" s="20">
        <v>474020</v>
      </c>
      <c r="M7" s="20">
        <v>492158</v>
      </c>
      <c r="N7" s="20">
        <v>1465184</v>
      </c>
      <c r="O7" s="20">
        <v>609626</v>
      </c>
      <c r="P7" s="20">
        <v>489434</v>
      </c>
      <c r="Q7" s="20">
        <v>626345</v>
      </c>
      <c r="R7" s="20">
        <v>1725405</v>
      </c>
      <c r="S7" s="20"/>
      <c r="T7" s="20"/>
      <c r="U7" s="20"/>
      <c r="V7" s="20"/>
      <c r="W7" s="20">
        <v>4346142</v>
      </c>
      <c r="X7" s="20">
        <v>4858187</v>
      </c>
      <c r="Y7" s="20">
        <v>-512045</v>
      </c>
      <c r="Z7" s="21">
        <v>-10.539837186176653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>
        <v>3779</v>
      </c>
      <c r="L11" s="20">
        <v>1825</v>
      </c>
      <c r="M11" s="20">
        <v>1935</v>
      </c>
      <c r="N11" s="20">
        <v>7539</v>
      </c>
      <c r="O11" s="20">
        <v>3726</v>
      </c>
      <c r="P11" s="20">
        <v>1816</v>
      </c>
      <c r="Q11" s="20">
        <v>8298</v>
      </c>
      <c r="R11" s="20">
        <v>13840</v>
      </c>
      <c r="S11" s="20"/>
      <c r="T11" s="20"/>
      <c r="U11" s="20"/>
      <c r="V11" s="20"/>
      <c r="W11" s="20">
        <v>41430</v>
      </c>
      <c r="X11" s="20">
        <v>407272</v>
      </c>
      <c r="Y11" s="20">
        <v>-365842</v>
      </c>
      <c r="Z11" s="21">
        <v>-89.827437191852127</v>
      </c>
      <c r="AA11" s="22">
        <v>559096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-2711999</v>
      </c>
      <c r="F14" s="20">
        <v>-2868211</v>
      </c>
      <c r="G14" s="20"/>
      <c r="H14" s="20"/>
      <c r="I14" s="20">
        <v>-78477</v>
      </c>
      <c r="J14" s="20">
        <v>-78477</v>
      </c>
      <c r="K14" s="20">
        <v>-108917</v>
      </c>
      <c r="L14" s="20">
        <v>-36100</v>
      </c>
      <c r="M14" s="20">
        <v>-48842</v>
      </c>
      <c r="N14" s="20">
        <v>-193859</v>
      </c>
      <c r="O14" s="20">
        <v>-43688</v>
      </c>
      <c r="P14" s="20">
        <v>-122908</v>
      </c>
      <c r="Q14" s="20">
        <v>-71049</v>
      </c>
      <c r="R14" s="20">
        <v>-237645</v>
      </c>
      <c r="S14" s="20"/>
      <c r="T14" s="20"/>
      <c r="U14" s="20"/>
      <c r="V14" s="20"/>
      <c r="W14" s="20">
        <v>-509981</v>
      </c>
      <c r="X14" s="20">
        <v>-2299789</v>
      </c>
      <c r="Y14" s="20">
        <v>1789808</v>
      </c>
      <c r="Z14" s="21">
        <v>-77.824878717134482</v>
      </c>
      <c r="AA14" s="22">
        <v>-2868211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4118146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393868</v>
      </c>
      <c r="L17" s="28">
        <f t="shared" si="0"/>
        <v>439745</v>
      </c>
      <c r="M17" s="28">
        <f t="shared" si="0"/>
        <v>445251</v>
      </c>
      <c r="N17" s="28">
        <f t="shared" si="0"/>
        <v>1278864</v>
      </c>
      <c r="O17" s="28">
        <f t="shared" si="0"/>
        <v>569664</v>
      </c>
      <c r="P17" s="28">
        <f t="shared" si="0"/>
        <v>368342</v>
      </c>
      <c r="Q17" s="28">
        <f t="shared" si="0"/>
        <v>563594</v>
      </c>
      <c r="R17" s="28">
        <f t="shared" si="0"/>
        <v>1501600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3877591</v>
      </c>
      <c r="X17" s="28">
        <f t="shared" si="0"/>
        <v>2965670</v>
      </c>
      <c r="Y17" s="28">
        <f t="shared" si="0"/>
        <v>911921</v>
      </c>
      <c r="Z17" s="29">
        <f>+IF(X17&lt;&gt;0,+(Y17/X17)*100,0)</f>
        <v>30.749240475170875</v>
      </c>
      <c r="AA17" s="30">
        <f>SUM(AA6:AA16)</f>
        <v>4118146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-26087</v>
      </c>
      <c r="F28" s="20">
        <v>-1380000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-1041521</v>
      </c>
      <c r="Y28" s="20">
        <v>1041521</v>
      </c>
      <c r="Z28" s="21">
        <v>-100</v>
      </c>
      <c r="AA28" s="22">
        <v>-1380000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-26087</v>
      </c>
      <c r="F30" s="28">
        <f t="shared" si="1"/>
        <v>-1380000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-1041521</v>
      </c>
      <c r="Y30" s="28">
        <f t="shared" si="1"/>
        <v>1041521</v>
      </c>
      <c r="Z30" s="29">
        <f>+IF(X30&lt;&gt;0,+(Y30/X30)*100,0)</f>
        <v>-100</v>
      </c>
      <c r="AA30" s="30">
        <f>SUM(AA21:AA29)</f>
        <v>-1380000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5823675</v>
      </c>
      <c r="D41" s="32">
        <f>+D17+D30+D39</f>
        <v>0</v>
      </c>
      <c r="E41" s="33">
        <f t="shared" si="3"/>
        <v>4248271</v>
      </c>
      <c r="F41" s="34">
        <f t="shared" si="3"/>
        <v>2738146</v>
      </c>
      <c r="G41" s="34">
        <f t="shared" si="3"/>
        <v>552134</v>
      </c>
      <c r="H41" s="34">
        <f t="shared" si="3"/>
        <v>0</v>
      </c>
      <c r="I41" s="34">
        <f t="shared" si="3"/>
        <v>544993</v>
      </c>
      <c r="J41" s="34">
        <f t="shared" si="3"/>
        <v>1097127</v>
      </c>
      <c r="K41" s="34">
        <f t="shared" si="3"/>
        <v>393868</v>
      </c>
      <c r="L41" s="34">
        <f t="shared" si="3"/>
        <v>439745</v>
      </c>
      <c r="M41" s="34">
        <f t="shared" si="3"/>
        <v>445251</v>
      </c>
      <c r="N41" s="34">
        <f t="shared" si="3"/>
        <v>1278864</v>
      </c>
      <c r="O41" s="34">
        <f t="shared" si="3"/>
        <v>569664</v>
      </c>
      <c r="P41" s="34">
        <f t="shared" si="3"/>
        <v>368342</v>
      </c>
      <c r="Q41" s="34">
        <f t="shared" si="3"/>
        <v>563594</v>
      </c>
      <c r="R41" s="34">
        <f t="shared" si="3"/>
        <v>1501600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3877591</v>
      </c>
      <c r="X41" s="34">
        <f t="shared" si="3"/>
        <v>1924149</v>
      </c>
      <c r="Y41" s="34">
        <f t="shared" si="3"/>
        <v>1953442</v>
      </c>
      <c r="Z41" s="35">
        <f>+IF(X41&lt;&gt;0,+(Y41/X41)*100,0)</f>
        <v>101.52238729952825</v>
      </c>
      <c r="AA41" s="36">
        <f>+AA17+AA30+AA39</f>
        <v>2738146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552134</v>
      </c>
      <c r="I42" s="34">
        <f>+H43+I60</f>
        <v>552134</v>
      </c>
      <c r="J42" s="34">
        <f>+G42</f>
        <v>0</v>
      </c>
      <c r="K42" s="34">
        <f>+I43+K60</f>
        <v>1097127</v>
      </c>
      <c r="L42" s="34">
        <f>+K43+L60</f>
        <v>1490995</v>
      </c>
      <c r="M42" s="34">
        <f>+L43+M60</f>
        <v>1930740</v>
      </c>
      <c r="N42" s="34">
        <f>+K42</f>
        <v>1097127</v>
      </c>
      <c r="O42" s="34">
        <f>+M43+O60</f>
        <v>2375991</v>
      </c>
      <c r="P42" s="34">
        <f>+O43+P60</f>
        <v>2945655</v>
      </c>
      <c r="Q42" s="34">
        <f>+P43+Q60</f>
        <v>3313997</v>
      </c>
      <c r="R42" s="34">
        <f>+O42</f>
        <v>2375991</v>
      </c>
      <c r="S42" s="34">
        <f>+Q43+S60</f>
        <v>3877591</v>
      </c>
      <c r="T42" s="34">
        <f>+S43+T60</f>
        <v>3877591</v>
      </c>
      <c r="U42" s="34">
        <f>+T43+U60</f>
        <v>3877591</v>
      </c>
      <c r="V42" s="34">
        <f>+S42</f>
        <v>3877591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5823675</v>
      </c>
      <c r="D43" s="44">
        <f t="shared" ref="D43:AA43" si="4">+D41+D42</f>
        <v>0</v>
      </c>
      <c r="E43" s="45">
        <f t="shared" si="4"/>
        <v>4248271</v>
      </c>
      <c r="F43" s="46">
        <f t="shared" si="4"/>
        <v>2738146</v>
      </c>
      <c r="G43" s="46">
        <f t="shared" si="4"/>
        <v>552134</v>
      </c>
      <c r="H43" s="46">
        <f t="shared" si="4"/>
        <v>552134</v>
      </c>
      <c r="I43" s="46">
        <f t="shared" si="4"/>
        <v>1097127</v>
      </c>
      <c r="J43" s="46">
        <f>+I43</f>
        <v>1097127</v>
      </c>
      <c r="K43" s="46">
        <f t="shared" si="4"/>
        <v>1490995</v>
      </c>
      <c r="L43" s="46">
        <f t="shared" si="4"/>
        <v>1930740</v>
      </c>
      <c r="M43" s="46">
        <f t="shared" si="4"/>
        <v>2375991</v>
      </c>
      <c r="N43" s="46">
        <f>+M43</f>
        <v>2375991</v>
      </c>
      <c r="O43" s="46">
        <f t="shared" si="4"/>
        <v>2945655</v>
      </c>
      <c r="P43" s="46">
        <f t="shared" si="4"/>
        <v>3313997</v>
      </c>
      <c r="Q43" s="46">
        <f t="shared" si="4"/>
        <v>3877591</v>
      </c>
      <c r="R43" s="46">
        <f>+Q43</f>
        <v>3877591</v>
      </c>
      <c r="S43" s="46">
        <f t="shared" si="4"/>
        <v>3877591</v>
      </c>
      <c r="T43" s="46">
        <f t="shared" si="4"/>
        <v>3877591</v>
      </c>
      <c r="U43" s="46">
        <f t="shared" si="4"/>
        <v>3877591</v>
      </c>
      <c r="V43" s="46">
        <f>+U43</f>
        <v>3877591</v>
      </c>
      <c r="W43" s="46">
        <f>+V43</f>
        <v>3877591</v>
      </c>
      <c r="X43" s="46">
        <f t="shared" si="4"/>
        <v>1924149</v>
      </c>
      <c r="Y43" s="46">
        <f t="shared" si="4"/>
        <v>1953442</v>
      </c>
      <c r="Z43" s="47">
        <f>+IF(X43&lt;&gt;0,+(Y43/X43)*100,0)</f>
        <v>101.52238729952825</v>
      </c>
      <c r="AA43" s="48">
        <f t="shared" si="4"/>
        <v>2738146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1515117</v>
      </c>
      <c r="L7" s="20">
        <v>429</v>
      </c>
      <c r="M7" s="20"/>
      <c r="N7" s="20">
        <v>1515546</v>
      </c>
      <c r="O7" s="20">
        <v>214</v>
      </c>
      <c r="P7" s="20">
        <v>417</v>
      </c>
      <c r="Q7" s="20">
        <v>429</v>
      </c>
      <c r="R7" s="20">
        <v>1060</v>
      </c>
      <c r="S7" s="20"/>
      <c r="T7" s="20"/>
      <c r="U7" s="20"/>
      <c r="V7" s="20"/>
      <c r="W7" s="20">
        <v>1516606</v>
      </c>
      <c r="X7" s="20"/>
      <c r="Y7" s="20">
        <v>1516606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3875430</v>
      </c>
      <c r="R9" s="20">
        <v>3875430</v>
      </c>
      <c r="S9" s="20"/>
      <c r="T9" s="20"/>
      <c r="U9" s="20"/>
      <c r="V9" s="20"/>
      <c r="W9" s="20">
        <v>3875430</v>
      </c>
      <c r="X9" s="20"/>
      <c r="Y9" s="20">
        <v>3875430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-282411</v>
      </c>
      <c r="M14" s="20">
        <v>-245564</v>
      </c>
      <c r="N14" s="20">
        <v>-527975</v>
      </c>
      <c r="O14" s="20">
        <v>-186055</v>
      </c>
      <c r="P14" s="20">
        <v>-236757</v>
      </c>
      <c r="Q14" s="20">
        <v>-202754</v>
      </c>
      <c r="R14" s="20">
        <v>-625566</v>
      </c>
      <c r="S14" s="20"/>
      <c r="T14" s="20"/>
      <c r="U14" s="20"/>
      <c r="V14" s="20"/>
      <c r="W14" s="20">
        <v>-1153541</v>
      </c>
      <c r="X14" s="20"/>
      <c r="Y14" s="20">
        <v>-1153541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1515117</v>
      </c>
      <c r="L17" s="28">
        <f t="shared" si="0"/>
        <v>-281982</v>
      </c>
      <c r="M17" s="28">
        <f t="shared" si="0"/>
        <v>-245564</v>
      </c>
      <c r="N17" s="28">
        <f t="shared" si="0"/>
        <v>987571</v>
      </c>
      <c r="O17" s="28">
        <f t="shared" si="0"/>
        <v>-185841</v>
      </c>
      <c r="P17" s="28">
        <f t="shared" si="0"/>
        <v>-236340</v>
      </c>
      <c r="Q17" s="28">
        <f t="shared" si="0"/>
        <v>3673105</v>
      </c>
      <c r="R17" s="28">
        <f t="shared" si="0"/>
        <v>3250924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4238495</v>
      </c>
      <c r="X17" s="28">
        <f t="shared" si="0"/>
        <v>0</v>
      </c>
      <c r="Y17" s="28">
        <f t="shared" si="0"/>
        <v>4238495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>
        <v>-1886707</v>
      </c>
      <c r="M28" s="20"/>
      <c r="N28" s="20">
        <v>-1886707</v>
      </c>
      <c r="O28" s="20">
        <v>-1044649</v>
      </c>
      <c r="P28" s="20">
        <v>-1429650</v>
      </c>
      <c r="Q28" s="20">
        <v>-1992188</v>
      </c>
      <c r="R28" s="20">
        <v>-4466487</v>
      </c>
      <c r="S28" s="20"/>
      <c r="T28" s="20"/>
      <c r="U28" s="20"/>
      <c r="V28" s="20"/>
      <c r="W28" s="20">
        <v>-6353194</v>
      </c>
      <c r="X28" s="20"/>
      <c r="Y28" s="20">
        <v>-6353194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-1886707</v>
      </c>
      <c r="M30" s="28">
        <f t="shared" si="1"/>
        <v>0</v>
      </c>
      <c r="N30" s="28">
        <f t="shared" si="1"/>
        <v>-1886707</v>
      </c>
      <c r="O30" s="28">
        <f t="shared" si="1"/>
        <v>-1044649</v>
      </c>
      <c r="P30" s="28">
        <f t="shared" si="1"/>
        <v>-1429650</v>
      </c>
      <c r="Q30" s="28">
        <f t="shared" si="1"/>
        <v>-1992188</v>
      </c>
      <c r="R30" s="28">
        <f t="shared" si="1"/>
        <v>-4466487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-6353194</v>
      </c>
      <c r="X30" s="28">
        <f t="shared" si="1"/>
        <v>0</v>
      </c>
      <c r="Y30" s="28">
        <f t="shared" si="1"/>
        <v>-6353194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1515117</v>
      </c>
      <c r="L41" s="34">
        <f t="shared" si="3"/>
        <v>-2168689</v>
      </c>
      <c r="M41" s="34">
        <f t="shared" si="3"/>
        <v>-245564</v>
      </c>
      <c r="N41" s="34">
        <f t="shared" si="3"/>
        <v>-899136</v>
      </c>
      <c r="O41" s="34">
        <f t="shared" si="3"/>
        <v>-1230490</v>
      </c>
      <c r="P41" s="34">
        <f t="shared" si="3"/>
        <v>-1665990</v>
      </c>
      <c r="Q41" s="34">
        <f t="shared" si="3"/>
        <v>1680917</v>
      </c>
      <c r="R41" s="34">
        <f t="shared" si="3"/>
        <v>-1215563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-2114699</v>
      </c>
      <c r="X41" s="34">
        <f t="shared" si="3"/>
        <v>0</v>
      </c>
      <c r="Y41" s="34">
        <f t="shared" si="3"/>
        <v>-2114699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1515117</v>
      </c>
      <c r="M42" s="34">
        <f>+L43+M60</f>
        <v>-653572</v>
      </c>
      <c r="N42" s="34">
        <f>+K42</f>
        <v>0</v>
      </c>
      <c r="O42" s="34">
        <f>+M43+O60</f>
        <v>-899136</v>
      </c>
      <c r="P42" s="34">
        <f>+O43+P60</f>
        <v>-2129626</v>
      </c>
      <c r="Q42" s="34">
        <f>+P43+Q60</f>
        <v>-3795616</v>
      </c>
      <c r="R42" s="34">
        <f>+O42</f>
        <v>-899136</v>
      </c>
      <c r="S42" s="34">
        <f>+Q43+S60</f>
        <v>-2114699</v>
      </c>
      <c r="T42" s="34">
        <f>+S43+T60</f>
        <v>-2114699</v>
      </c>
      <c r="U42" s="34">
        <f>+T43+U60</f>
        <v>-2114699</v>
      </c>
      <c r="V42" s="34">
        <f>+S42</f>
        <v>-2114699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1515117</v>
      </c>
      <c r="L43" s="46">
        <f t="shared" si="4"/>
        <v>-653572</v>
      </c>
      <c r="M43" s="46">
        <f t="shared" si="4"/>
        <v>-899136</v>
      </c>
      <c r="N43" s="46">
        <f>+M43</f>
        <v>-899136</v>
      </c>
      <c r="O43" s="46">
        <f t="shared" si="4"/>
        <v>-2129626</v>
      </c>
      <c r="P43" s="46">
        <f t="shared" si="4"/>
        <v>-3795616</v>
      </c>
      <c r="Q43" s="46">
        <f t="shared" si="4"/>
        <v>-2114699</v>
      </c>
      <c r="R43" s="46">
        <f>+Q43</f>
        <v>-2114699</v>
      </c>
      <c r="S43" s="46">
        <f t="shared" si="4"/>
        <v>-2114699</v>
      </c>
      <c r="T43" s="46">
        <f t="shared" si="4"/>
        <v>-2114699</v>
      </c>
      <c r="U43" s="46">
        <f t="shared" si="4"/>
        <v>-2114699</v>
      </c>
      <c r="V43" s="46">
        <f>+U43</f>
        <v>-2114699</v>
      </c>
      <c r="W43" s="46">
        <f>+V43</f>
        <v>-2114699</v>
      </c>
      <c r="X43" s="46">
        <f t="shared" si="4"/>
        <v>0</v>
      </c>
      <c r="Y43" s="46">
        <f t="shared" si="4"/>
        <v>-2114699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>
        <v>2280900</v>
      </c>
      <c r="F6" s="20">
        <v>2175599</v>
      </c>
      <c r="G6" s="20">
        <v>-220869</v>
      </c>
      <c r="H6" s="20">
        <v>347</v>
      </c>
      <c r="I6" s="20"/>
      <c r="J6" s="20">
        <v>-220522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-220522</v>
      </c>
      <c r="X6" s="20">
        <v>1631691</v>
      </c>
      <c r="Y6" s="20">
        <v>-1852213</v>
      </c>
      <c r="Z6" s="21">
        <v>-113.51493634517811</v>
      </c>
      <c r="AA6" s="22">
        <v>2175599</v>
      </c>
    </row>
    <row r="7" spans="1:27" x14ac:dyDescent="0.25">
      <c r="A7" s="23" t="s">
        <v>35</v>
      </c>
      <c r="B7" s="17" t="s">
        <v>32</v>
      </c>
      <c r="C7" s="18">
        <v>465205425</v>
      </c>
      <c r="D7" s="18"/>
      <c r="E7" s="19">
        <v>1031610039</v>
      </c>
      <c r="F7" s="20">
        <v>937347260</v>
      </c>
      <c r="G7" s="20">
        <v>33357835</v>
      </c>
      <c r="H7" s="20">
        <v>39681336</v>
      </c>
      <c r="I7" s="20">
        <v>39352616</v>
      </c>
      <c r="J7" s="20">
        <v>112391787</v>
      </c>
      <c r="K7" s="20">
        <v>41037900</v>
      </c>
      <c r="L7" s="20">
        <v>39873313</v>
      </c>
      <c r="M7" s="20">
        <v>39854148</v>
      </c>
      <c r="N7" s="20">
        <v>120765361</v>
      </c>
      <c r="O7" s="20">
        <v>38401502</v>
      </c>
      <c r="P7" s="20">
        <v>39233316</v>
      </c>
      <c r="Q7" s="20">
        <v>40188086</v>
      </c>
      <c r="R7" s="20">
        <v>117822904</v>
      </c>
      <c r="S7" s="20"/>
      <c r="T7" s="20"/>
      <c r="U7" s="20"/>
      <c r="V7" s="20"/>
      <c r="W7" s="20">
        <v>350980052</v>
      </c>
      <c r="X7" s="20">
        <v>546571341</v>
      </c>
      <c r="Y7" s="20">
        <v>-195591289</v>
      </c>
      <c r="Z7" s="21">
        <v>-35.785134405720697</v>
      </c>
      <c r="AA7" s="22">
        <v>937347260</v>
      </c>
    </row>
    <row r="8" spans="1:27" x14ac:dyDescent="0.25">
      <c r="A8" s="23" t="s">
        <v>36</v>
      </c>
      <c r="B8" s="17" t="s">
        <v>32</v>
      </c>
      <c r="C8" s="18">
        <v>12196771</v>
      </c>
      <c r="D8" s="18"/>
      <c r="E8" s="19">
        <v>42909924</v>
      </c>
      <c r="F8" s="20">
        <v>41888327</v>
      </c>
      <c r="G8" s="20">
        <v>6226615</v>
      </c>
      <c r="H8" s="20">
        <v>7382115</v>
      </c>
      <c r="I8" s="20">
        <v>7687962</v>
      </c>
      <c r="J8" s="20">
        <v>21296692</v>
      </c>
      <c r="K8" s="20">
        <v>7534067</v>
      </c>
      <c r="L8" s="20">
        <v>8381321</v>
      </c>
      <c r="M8" s="20">
        <v>7597252</v>
      </c>
      <c r="N8" s="20">
        <v>23512640</v>
      </c>
      <c r="O8" s="20">
        <v>6351481</v>
      </c>
      <c r="P8" s="20">
        <v>7265112</v>
      </c>
      <c r="Q8" s="20">
        <v>7466038</v>
      </c>
      <c r="R8" s="20">
        <v>21082631</v>
      </c>
      <c r="S8" s="20"/>
      <c r="T8" s="20"/>
      <c r="U8" s="20"/>
      <c r="V8" s="20"/>
      <c r="W8" s="20">
        <v>65891963</v>
      </c>
      <c r="X8" s="20">
        <v>31954942</v>
      </c>
      <c r="Y8" s="20">
        <v>33937021</v>
      </c>
      <c r="Z8" s="21">
        <v>106.20273070750683</v>
      </c>
      <c r="AA8" s="22">
        <v>41888327</v>
      </c>
    </row>
    <row r="9" spans="1:27" x14ac:dyDescent="0.25">
      <c r="A9" s="23" t="s">
        <v>37</v>
      </c>
      <c r="B9" s="17" t="s">
        <v>38</v>
      </c>
      <c r="C9" s="18">
        <v>146091327</v>
      </c>
      <c r="D9" s="18"/>
      <c r="E9" s="19">
        <v>303668763</v>
      </c>
      <c r="F9" s="20">
        <v>366715033</v>
      </c>
      <c r="G9" s="20">
        <v>52346104</v>
      </c>
      <c r="H9" s="20"/>
      <c r="I9" s="20">
        <v>669</v>
      </c>
      <c r="J9" s="20">
        <v>52346773</v>
      </c>
      <c r="K9" s="20">
        <v>582</v>
      </c>
      <c r="L9" s="20"/>
      <c r="M9" s="20">
        <v>72236349</v>
      </c>
      <c r="N9" s="20">
        <v>72236931</v>
      </c>
      <c r="O9" s="20"/>
      <c r="P9" s="20"/>
      <c r="Q9" s="20">
        <v>32273375</v>
      </c>
      <c r="R9" s="20">
        <v>32273375</v>
      </c>
      <c r="S9" s="20"/>
      <c r="T9" s="20"/>
      <c r="U9" s="20"/>
      <c r="V9" s="20"/>
      <c r="W9" s="20">
        <v>156857079</v>
      </c>
      <c r="X9" s="20">
        <v>287786354</v>
      </c>
      <c r="Y9" s="20">
        <v>-130929275</v>
      </c>
      <c r="Z9" s="21">
        <v>-45.495303436103853</v>
      </c>
      <c r="AA9" s="22">
        <v>366715033</v>
      </c>
    </row>
    <row r="10" spans="1:27" x14ac:dyDescent="0.25">
      <c r="A10" s="23" t="s">
        <v>39</v>
      </c>
      <c r="B10" s="17" t="s">
        <v>38</v>
      </c>
      <c r="C10" s="18">
        <v>-45629789</v>
      </c>
      <c r="D10" s="18"/>
      <c r="E10" s="19">
        <v>77630244</v>
      </c>
      <c r="F10" s="20">
        <v>87101549</v>
      </c>
      <c r="G10" s="20">
        <v>10500000</v>
      </c>
      <c r="H10" s="20"/>
      <c r="I10" s="20">
        <v>5213495</v>
      </c>
      <c r="J10" s="20">
        <v>15713495</v>
      </c>
      <c r="K10" s="20"/>
      <c r="L10" s="20"/>
      <c r="M10" s="20"/>
      <c r="N10" s="20"/>
      <c r="O10" s="20"/>
      <c r="P10" s="20">
        <v>4167621</v>
      </c>
      <c r="Q10" s="20">
        <v>8639550</v>
      </c>
      <c r="R10" s="20">
        <v>12807171</v>
      </c>
      <c r="S10" s="20"/>
      <c r="T10" s="20"/>
      <c r="U10" s="20"/>
      <c r="V10" s="20"/>
      <c r="W10" s="20">
        <v>28520666</v>
      </c>
      <c r="X10" s="20">
        <v>66446546</v>
      </c>
      <c r="Y10" s="20">
        <v>-37925880</v>
      </c>
      <c r="Z10" s="21">
        <v>-57.077278328357352</v>
      </c>
      <c r="AA10" s="22">
        <v>87101549</v>
      </c>
    </row>
    <row r="11" spans="1:27" x14ac:dyDescent="0.25">
      <c r="A11" s="23" t="s">
        <v>40</v>
      </c>
      <c r="B11" s="17" t="s">
        <v>32</v>
      </c>
      <c r="C11" s="18">
        <v>1766320</v>
      </c>
      <c r="D11" s="18"/>
      <c r="E11" s="19">
        <v>20507072</v>
      </c>
      <c r="F11" s="20">
        <v>20069853</v>
      </c>
      <c r="G11" s="20">
        <v>474626</v>
      </c>
      <c r="H11" s="20">
        <v>509953</v>
      </c>
      <c r="I11" s="20">
        <v>547908</v>
      </c>
      <c r="J11" s="20">
        <v>1532487</v>
      </c>
      <c r="K11" s="20">
        <v>566201</v>
      </c>
      <c r="L11" s="20">
        <v>552168</v>
      </c>
      <c r="M11" s="20">
        <v>542177</v>
      </c>
      <c r="N11" s="20">
        <v>1660546</v>
      </c>
      <c r="O11" s="20">
        <v>675252</v>
      </c>
      <c r="P11" s="20">
        <v>526390</v>
      </c>
      <c r="Q11" s="20">
        <v>3038039</v>
      </c>
      <c r="R11" s="20">
        <v>4239681</v>
      </c>
      <c r="S11" s="20"/>
      <c r="T11" s="20"/>
      <c r="U11" s="20"/>
      <c r="V11" s="20"/>
      <c r="W11" s="20">
        <v>7432714</v>
      </c>
      <c r="X11" s="20">
        <v>14972279</v>
      </c>
      <c r="Y11" s="20">
        <v>-7539565</v>
      </c>
      <c r="Z11" s="21">
        <v>-50.356829444602255</v>
      </c>
      <c r="AA11" s="22">
        <v>20069853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-363342710</v>
      </c>
      <c r="D14" s="18"/>
      <c r="E14" s="19">
        <v>-282086799</v>
      </c>
      <c r="F14" s="20">
        <v>-579073607</v>
      </c>
      <c r="G14" s="20">
        <v>-50937021</v>
      </c>
      <c r="H14" s="20">
        <v>-28627880</v>
      </c>
      <c r="I14" s="20">
        <v>-29896308</v>
      </c>
      <c r="J14" s="20">
        <v>-109461209</v>
      </c>
      <c r="K14" s="20">
        <v>-34344928</v>
      </c>
      <c r="L14" s="20">
        <v>-33174727</v>
      </c>
      <c r="M14" s="20">
        <v>-72033192</v>
      </c>
      <c r="N14" s="20">
        <v>-139552847</v>
      </c>
      <c r="O14" s="20">
        <v>-50040204</v>
      </c>
      <c r="P14" s="20">
        <v>-61953676</v>
      </c>
      <c r="Q14" s="20">
        <v>-47477857</v>
      </c>
      <c r="R14" s="20">
        <v>-159471737</v>
      </c>
      <c r="S14" s="20"/>
      <c r="T14" s="20"/>
      <c r="U14" s="20"/>
      <c r="V14" s="20"/>
      <c r="W14" s="20">
        <v>-408485793</v>
      </c>
      <c r="X14" s="20">
        <v>-421380234</v>
      </c>
      <c r="Y14" s="20">
        <v>12894441</v>
      </c>
      <c r="Z14" s="21">
        <v>-3.0600488488978344</v>
      </c>
      <c r="AA14" s="22">
        <v>-579073607</v>
      </c>
    </row>
    <row r="15" spans="1:27" x14ac:dyDescent="0.25">
      <c r="A15" s="23" t="s">
        <v>44</v>
      </c>
      <c r="B15" s="17" t="s">
        <v>32</v>
      </c>
      <c r="C15" s="18">
        <v>-11190818</v>
      </c>
      <c r="D15" s="18"/>
      <c r="E15" s="19">
        <v>-46837841</v>
      </c>
      <c r="F15" s="20">
        <v>-46199795</v>
      </c>
      <c r="G15" s="20"/>
      <c r="H15" s="20">
        <v>-181938</v>
      </c>
      <c r="I15" s="20">
        <v>-181938</v>
      </c>
      <c r="J15" s="20">
        <v>-363876</v>
      </c>
      <c r="K15" s="20">
        <v>-181938</v>
      </c>
      <c r="L15" s="20">
        <v>-181938</v>
      </c>
      <c r="M15" s="20">
        <v>-3026945</v>
      </c>
      <c r="N15" s="20">
        <v>-3390821</v>
      </c>
      <c r="O15" s="20">
        <v>-1966145</v>
      </c>
      <c r="P15" s="20">
        <v>-181938</v>
      </c>
      <c r="Q15" s="20">
        <v>-181938</v>
      </c>
      <c r="R15" s="20">
        <v>-2330021</v>
      </c>
      <c r="S15" s="20"/>
      <c r="T15" s="20"/>
      <c r="U15" s="20"/>
      <c r="V15" s="20"/>
      <c r="W15" s="20">
        <v>-6084718</v>
      </c>
      <c r="X15" s="20">
        <v>-29511311</v>
      </c>
      <c r="Y15" s="20">
        <v>23426593</v>
      </c>
      <c r="Z15" s="21">
        <v>-79.381742817186264</v>
      </c>
      <c r="AA15" s="22">
        <v>-46199795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205097693</v>
      </c>
      <c r="D17" s="26">
        <f>SUM(D6:D16)</f>
        <v>0</v>
      </c>
      <c r="E17" s="27">
        <f t="shared" si="0"/>
        <v>1149682302</v>
      </c>
      <c r="F17" s="28">
        <f t="shared" si="0"/>
        <v>830024219</v>
      </c>
      <c r="G17" s="28">
        <f t="shared" si="0"/>
        <v>51747290</v>
      </c>
      <c r="H17" s="28">
        <f t="shared" si="0"/>
        <v>18763933</v>
      </c>
      <c r="I17" s="28">
        <f t="shared" si="0"/>
        <v>22724404</v>
      </c>
      <c r="J17" s="28">
        <f t="shared" si="0"/>
        <v>93235627</v>
      </c>
      <c r="K17" s="28">
        <f t="shared" si="0"/>
        <v>14611884</v>
      </c>
      <c r="L17" s="28">
        <f t="shared" si="0"/>
        <v>15450137</v>
      </c>
      <c r="M17" s="28">
        <f t="shared" si="0"/>
        <v>45169789</v>
      </c>
      <c r="N17" s="28">
        <f t="shared" si="0"/>
        <v>75231810</v>
      </c>
      <c r="O17" s="28">
        <f t="shared" si="0"/>
        <v>-6578114</v>
      </c>
      <c r="P17" s="28">
        <f t="shared" si="0"/>
        <v>-10943175</v>
      </c>
      <c r="Q17" s="28">
        <f t="shared" si="0"/>
        <v>43945293</v>
      </c>
      <c r="R17" s="28">
        <f t="shared" si="0"/>
        <v>26424004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194891441</v>
      </c>
      <c r="X17" s="28">
        <f t="shared" si="0"/>
        <v>498471608</v>
      </c>
      <c r="Y17" s="28">
        <f t="shared" si="0"/>
        <v>-303580167</v>
      </c>
      <c r="Z17" s="29">
        <f>+IF(X17&lt;&gt;0,+(Y17/X17)*100,0)</f>
        <v>-60.902198265221962</v>
      </c>
      <c r="AA17" s="30">
        <f>SUM(AA6:AA16)</f>
        <v>830024219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-315555</v>
      </c>
      <c r="D23" s="41"/>
      <c r="E23" s="19"/>
      <c r="F23" s="20"/>
      <c r="G23" s="37"/>
      <c r="H23" s="37"/>
      <c r="I23" s="37">
        <v>156886</v>
      </c>
      <c r="J23" s="20">
        <v>156886</v>
      </c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>
        <v>156886</v>
      </c>
      <c r="X23" s="20"/>
      <c r="Y23" s="37">
        <v>156886</v>
      </c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-1434905065</v>
      </c>
      <c r="D28" s="18"/>
      <c r="E28" s="19">
        <v>-447484196</v>
      </c>
      <c r="F28" s="20">
        <v>-664285618</v>
      </c>
      <c r="G28" s="20">
        <v>-1056699994</v>
      </c>
      <c r="H28" s="20">
        <v>-48290140</v>
      </c>
      <c r="I28" s="20">
        <v>-36519024</v>
      </c>
      <c r="J28" s="20">
        <v>-1141509158</v>
      </c>
      <c r="K28" s="20">
        <v>-69310394</v>
      </c>
      <c r="L28" s="20">
        <v>-44423496</v>
      </c>
      <c r="M28" s="20">
        <v>-75301712</v>
      </c>
      <c r="N28" s="20">
        <v>-189035602</v>
      </c>
      <c r="O28" s="20">
        <v>-21218839</v>
      </c>
      <c r="P28" s="20">
        <v>-30860282</v>
      </c>
      <c r="Q28" s="20">
        <v>-56538273</v>
      </c>
      <c r="R28" s="20">
        <v>-108617394</v>
      </c>
      <c r="S28" s="20"/>
      <c r="T28" s="20"/>
      <c r="U28" s="20"/>
      <c r="V28" s="20"/>
      <c r="W28" s="20">
        <v>-1439162154</v>
      </c>
      <c r="X28" s="20">
        <v>-502043922</v>
      </c>
      <c r="Y28" s="20">
        <v>-937118232</v>
      </c>
      <c r="Z28" s="21">
        <v>186.66060695781115</v>
      </c>
      <c r="AA28" s="22">
        <v>-664285618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-1435220620</v>
      </c>
      <c r="D30" s="26">
        <f t="shared" ref="D30:Y30" si="1">SUM(D21:D29)</f>
        <v>0</v>
      </c>
      <c r="E30" s="27">
        <f t="shared" si="1"/>
        <v>-447484196</v>
      </c>
      <c r="F30" s="28">
        <f t="shared" si="1"/>
        <v>-664285618</v>
      </c>
      <c r="G30" s="28">
        <f t="shared" si="1"/>
        <v>-1056699994</v>
      </c>
      <c r="H30" s="28">
        <f t="shared" si="1"/>
        <v>-48290140</v>
      </c>
      <c r="I30" s="28">
        <f t="shared" si="1"/>
        <v>-36362138</v>
      </c>
      <c r="J30" s="28">
        <f t="shared" si="1"/>
        <v>-1141352272</v>
      </c>
      <c r="K30" s="28">
        <f t="shared" si="1"/>
        <v>-69310394</v>
      </c>
      <c r="L30" s="28">
        <f t="shared" si="1"/>
        <v>-44423496</v>
      </c>
      <c r="M30" s="28">
        <f t="shared" si="1"/>
        <v>-75301712</v>
      </c>
      <c r="N30" s="28">
        <f t="shared" si="1"/>
        <v>-189035602</v>
      </c>
      <c r="O30" s="28">
        <f t="shared" si="1"/>
        <v>-21218839</v>
      </c>
      <c r="P30" s="28">
        <f t="shared" si="1"/>
        <v>-30860282</v>
      </c>
      <c r="Q30" s="28">
        <f t="shared" si="1"/>
        <v>-56538273</v>
      </c>
      <c r="R30" s="28">
        <f t="shared" si="1"/>
        <v>-108617394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-1439005268</v>
      </c>
      <c r="X30" s="28">
        <f t="shared" si="1"/>
        <v>-502043922</v>
      </c>
      <c r="Y30" s="28">
        <f t="shared" si="1"/>
        <v>-936961346</v>
      </c>
      <c r="Z30" s="29">
        <f>+IF(X30&lt;&gt;0,+(Y30/X30)*100,0)</f>
        <v>186.62935750071682</v>
      </c>
      <c r="AA30" s="30">
        <f>SUM(AA21:AA29)</f>
        <v>-664285618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1822183</v>
      </c>
      <c r="D36" s="18"/>
      <c r="E36" s="19">
        <v>159750</v>
      </c>
      <c r="F36" s="20">
        <v>235941</v>
      </c>
      <c r="G36" s="20">
        <v>-608619</v>
      </c>
      <c r="H36" s="37">
        <v>252442</v>
      </c>
      <c r="I36" s="37">
        <v>-6147</v>
      </c>
      <c r="J36" s="37">
        <v>-362324</v>
      </c>
      <c r="K36" s="20">
        <v>435048</v>
      </c>
      <c r="L36" s="20">
        <v>128927</v>
      </c>
      <c r="M36" s="20">
        <v>400533</v>
      </c>
      <c r="N36" s="20">
        <v>964508</v>
      </c>
      <c r="O36" s="37">
        <v>1398571</v>
      </c>
      <c r="P36" s="37">
        <v>-921564</v>
      </c>
      <c r="Q36" s="37">
        <v>977151</v>
      </c>
      <c r="R36" s="20">
        <v>1454158</v>
      </c>
      <c r="S36" s="20"/>
      <c r="T36" s="20"/>
      <c r="U36" s="20"/>
      <c r="V36" s="37"/>
      <c r="W36" s="37">
        <v>2056342</v>
      </c>
      <c r="X36" s="37"/>
      <c r="Y36" s="20">
        <v>2056342</v>
      </c>
      <c r="Z36" s="21"/>
      <c r="AA36" s="22">
        <v>235941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-3383362</v>
      </c>
      <c r="D38" s="18"/>
      <c r="E38" s="19">
        <v>-3762588</v>
      </c>
      <c r="F38" s="20">
        <v>-3762588</v>
      </c>
      <c r="G38" s="20"/>
      <c r="H38" s="20"/>
      <c r="I38" s="20"/>
      <c r="J38" s="20"/>
      <c r="K38" s="20"/>
      <c r="L38" s="20"/>
      <c r="M38" s="20">
        <v>-1822585</v>
      </c>
      <c r="N38" s="20">
        <v>-1822585</v>
      </c>
      <c r="O38" s="20"/>
      <c r="P38" s="20"/>
      <c r="Q38" s="20"/>
      <c r="R38" s="20"/>
      <c r="S38" s="20"/>
      <c r="T38" s="20"/>
      <c r="U38" s="20"/>
      <c r="V38" s="20"/>
      <c r="W38" s="20">
        <v>-1822585</v>
      </c>
      <c r="X38" s="20">
        <v>-1881294</v>
      </c>
      <c r="Y38" s="20">
        <v>58709</v>
      </c>
      <c r="Z38" s="21">
        <v>-3.1206711975905943</v>
      </c>
      <c r="AA38" s="22">
        <v>-3762588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-1561179</v>
      </c>
      <c r="D39" s="26">
        <f>SUM(D34:D38)</f>
        <v>0</v>
      </c>
      <c r="E39" s="27">
        <f t="shared" si="2"/>
        <v>-3602838</v>
      </c>
      <c r="F39" s="28">
        <f t="shared" si="2"/>
        <v>-3526647</v>
      </c>
      <c r="G39" s="28">
        <f t="shared" si="2"/>
        <v>-608619</v>
      </c>
      <c r="H39" s="28">
        <f t="shared" si="2"/>
        <v>252442</v>
      </c>
      <c r="I39" s="28">
        <f t="shared" si="2"/>
        <v>-6147</v>
      </c>
      <c r="J39" s="28">
        <f t="shared" si="2"/>
        <v>-362324</v>
      </c>
      <c r="K39" s="28">
        <f t="shared" si="2"/>
        <v>435048</v>
      </c>
      <c r="L39" s="28">
        <f t="shared" si="2"/>
        <v>128927</v>
      </c>
      <c r="M39" s="28">
        <f t="shared" si="2"/>
        <v>-1422052</v>
      </c>
      <c r="N39" s="28">
        <f t="shared" si="2"/>
        <v>-858077</v>
      </c>
      <c r="O39" s="28">
        <f t="shared" si="2"/>
        <v>1398571</v>
      </c>
      <c r="P39" s="28">
        <f t="shared" si="2"/>
        <v>-921564</v>
      </c>
      <c r="Q39" s="28">
        <f t="shared" si="2"/>
        <v>977151</v>
      </c>
      <c r="R39" s="28">
        <f t="shared" si="2"/>
        <v>1454158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233757</v>
      </c>
      <c r="X39" s="28">
        <f t="shared" si="2"/>
        <v>-1881294</v>
      </c>
      <c r="Y39" s="28">
        <f t="shared" si="2"/>
        <v>2115051</v>
      </c>
      <c r="Z39" s="29">
        <f>+IF(X39&lt;&gt;0,+(Y39/X39)*100,0)</f>
        <v>-112.42533065007383</v>
      </c>
      <c r="AA39" s="30">
        <f>SUM(AA34:AA38)</f>
        <v>-3526647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-1231684106</v>
      </c>
      <c r="D41" s="32">
        <f>+D17+D30+D39</f>
        <v>0</v>
      </c>
      <c r="E41" s="33">
        <f t="shared" si="3"/>
        <v>698595268</v>
      </c>
      <c r="F41" s="34">
        <f t="shared" si="3"/>
        <v>162211954</v>
      </c>
      <c r="G41" s="34">
        <f t="shared" si="3"/>
        <v>-1005561323</v>
      </c>
      <c r="H41" s="34">
        <f t="shared" si="3"/>
        <v>-29273765</v>
      </c>
      <c r="I41" s="34">
        <f t="shared" si="3"/>
        <v>-13643881</v>
      </c>
      <c r="J41" s="34">
        <f t="shared" si="3"/>
        <v>-1048478969</v>
      </c>
      <c r="K41" s="34">
        <f t="shared" si="3"/>
        <v>-54263462</v>
      </c>
      <c r="L41" s="34">
        <f t="shared" si="3"/>
        <v>-28844432</v>
      </c>
      <c r="M41" s="34">
        <f t="shared" si="3"/>
        <v>-31553975</v>
      </c>
      <c r="N41" s="34">
        <f t="shared" si="3"/>
        <v>-114661869</v>
      </c>
      <c r="O41" s="34">
        <f t="shared" si="3"/>
        <v>-26398382</v>
      </c>
      <c r="P41" s="34">
        <f t="shared" si="3"/>
        <v>-42725021</v>
      </c>
      <c r="Q41" s="34">
        <f t="shared" si="3"/>
        <v>-11615829</v>
      </c>
      <c r="R41" s="34">
        <f t="shared" si="3"/>
        <v>-80739232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-1243880070</v>
      </c>
      <c r="X41" s="34">
        <f t="shared" si="3"/>
        <v>-5453608</v>
      </c>
      <c r="Y41" s="34">
        <f t="shared" si="3"/>
        <v>-1238426462</v>
      </c>
      <c r="Z41" s="35">
        <f>+IF(X41&lt;&gt;0,+(Y41/X41)*100,0)</f>
        <v>22708.387951609282</v>
      </c>
      <c r="AA41" s="36">
        <f>+AA17+AA30+AA39</f>
        <v>162211954</v>
      </c>
    </row>
    <row r="42" spans="1:27" x14ac:dyDescent="0.25">
      <c r="A42" s="23" t="s">
        <v>63</v>
      </c>
      <c r="B42" s="17" t="s">
        <v>64</v>
      </c>
      <c r="C42" s="32">
        <v>-109114994</v>
      </c>
      <c r="D42" s="32"/>
      <c r="E42" s="33">
        <v>397117517</v>
      </c>
      <c r="F42" s="34">
        <v>1694419019</v>
      </c>
      <c r="G42" s="34">
        <v>-58284999</v>
      </c>
      <c r="H42" s="34">
        <f>+G43+H60</f>
        <v>-1063846323</v>
      </c>
      <c r="I42" s="34">
        <f>+H43+I60</f>
        <v>-1076522268</v>
      </c>
      <c r="J42" s="34">
        <f>+G42</f>
        <v>-58284999</v>
      </c>
      <c r="K42" s="34">
        <f>+I43+K60</f>
        <v>67444455</v>
      </c>
      <c r="L42" s="34">
        <f>+K43+L60</f>
        <v>13180993</v>
      </c>
      <c r="M42" s="34">
        <f>+L43+M60</f>
        <v>-15663439</v>
      </c>
      <c r="N42" s="34">
        <f>+K42</f>
        <v>67444455</v>
      </c>
      <c r="O42" s="34">
        <f>+M43+O60</f>
        <v>-47217414</v>
      </c>
      <c r="P42" s="34">
        <f>+O43+P60</f>
        <v>-73615796</v>
      </c>
      <c r="Q42" s="34">
        <f>+P43+Q60</f>
        <v>-116340817</v>
      </c>
      <c r="R42" s="34">
        <f>+O42</f>
        <v>-47217414</v>
      </c>
      <c r="S42" s="34">
        <f>+Q43+S60</f>
        <v>-127956646</v>
      </c>
      <c r="T42" s="34">
        <f>+S43+T60</f>
        <v>-127956646</v>
      </c>
      <c r="U42" s="34">
        <f>+T43+U60</f>
        <v>-127956646</v>
      </c>
      <c r="V42" s="34">
        <f>+S42</f>
        <v>-127956646</v>
      </c>
      <c r="W42" s="34">
        <f>+G42</f>
        <v>-58284999</v>
      </c>
      <c r="X42" s="34">
        <v>536808415</v>
      </c>
      <c r="Y42" s="34">
        <f>+W42-X42</f>
        <v>-595093414</v>
      </c>
      <c r="Z42" s="35">
        <f>+IF(X42&lt;&gt;0,+(Y42/X42)*100,0)</f>
        <v>-110.85769100694891</v>
      </c>
      <c r="AA42" s="36">
        <v>1694419019</v>
      </c>
    </row>
    <row r="43" spans="1:27" x14ac:dyDescent="0.25">
      <c r="A43" s="42" t="s">
        <v>65</v>
      </c>
      <c r="B43" s="43" t="s">
        <v>64</v>
      </c>
      <c r="C43" s="44">
        <f>+C41+C42</f>
        <v>-1340799100</v>
      </c>
      <c r="D43" s="44">
        <f t="shared" ref="D43:AA43" si="4">+D41+D42</f>
        <v>0</v>
      </c>
      <c r="E43" s="45">
        <f t="shared" si="4"/>
        <v>1095712785</v>
      </c>
      <c r="F43" s="46">
        <f t="shared" si="4"/>
        <v>1856630973</v>
      </c>
      <c r="G43" s="46">
        <f t="shared" si="4"/>
        <v>-1063846322</v>
      </c>
      <c r="H43" s="46">
        <f t="shared" si="4"/>
        <v>-1093120088</v>
      </c>
      <c r="I43" s="46">
        <f t="shared" si="4"/>
        <v>-1090166149</v>
      </c>
      <c r="J43" s="46">
        <f>+I43</f>
        <v>-1090166149</v>
      </c>
      <c r="K43" s="46">
        <f t="shared" si="4"/>
        <v>13180993</v>
      </c>
      <c r="L43" s="46">
        <f t="shared" si="4"/>
        <v>-15663439</v>
      </c>
      <c r="M43" s="46">
        <f t="shared" si="4"/>
        <v>-47217414</v>
      </c>
      <c r="N43" s="46">
        <f>+M43</f>
        <v>-47217414</v>
      </c>
      <c r="O43" s="46">
        <f t="shared" si="4"/>
        <v>-73615796</v>
      </c>
      <c r="P43" s="46">
        <f t="shared" si="4"/>
        <v>-116340817</v>
      </c>
      <c r="Q43" s="46">
        <f t="shared" si="4"/>
        <v>-127956646</v>
      </c>
      <c r="R43" s="46">
        <f>+Q43</f>
        <v>-127956646</v>
      </c>
      <c r="S43" s="46">
        <f t="shared" si="4"/>
        <v>-127956646</v>
      </c>
      <c r="T43" s="46">
        <f t="shared" si="4"/>
        <v>-127956646</v>
      </c>
      <c r="U43" s="46">
        <f t="shared" si="4"/>
        <v>-127956646</v>
      </c>
      <c r="V43" s="46">
        <f>+U43</f>
        <v>-127956646</v>
      </c>
      <c r="W43" s="46">
        <f>+V43</f>
        <v>-127956646</v>
      </c>
      <c r="X43" s="46">
        <f t="shared" si="4"/>
        <v>531354807</v>
      </c>
      <c r="Y43" s="46">
        <f t="shared" si="4"/>
        <v>-1833519876</v>
      </c>
      <c r="Z43" s="47">
        <f>+IF(X43&lt;&gt;0,+(Y43/X43)*100,0)</f>
        <v>-345.06507739187538</v>
      </c>
      <c r="AA43" s="48">
        <f t="shared" si="4"/>
        <v>1856630973</v>
      </c>
    </row>
    <row r="44" spans="1:27" x14ac:dyDescent="0.25">
      <c r="A44" s="2" t="s">
        <v>96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4" hidden="1" x14ac:dyDescent="0.25">
      <c r="G60">
        <v>-58284999</v>
      </c>
      <c r="H60">
        <v>-1</v>
      </c>
      <c r="I60">
        <v>16597820</v>
      </c>
      <c r="J60">
        <v>-58284999</v>
      </c>
      <c r="K60">
        <v>1157610604</v>
      </c>
      <c r="N60">
        <v>1157610604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5DDCA6-6D59-4DF0-9F78-C026AE9F089A}"/>
</file>

<file path=customXml/itemProps2.xml><?xml version="1.0" encoding="utf-8"?>
<ds:datastoreItem xmlns:ds="http://schemas.openxmlformats.org/officeDocument/2006/customXml" ds:itemID="{85002BD6-F9A1-4F51-9395-CDF53C982200}"/>
</file>

<file path=customXml/itemProps3.xml><?xml version="1.0" encoding="utf-8"?>
<ds:datastoreItem xmlns:ds="http://schemas.openxmlformats.org/officeDocument/2006/customXml" ds:itemID="{25B3B3A0-2642-47E2-8373-8AFA9EC5C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2026-05-13T14:37:36Z</dcterms:created>
  <dcterms:modified xsi:type="dcterms:W3CDTF">2026-05-13T14:39:18Z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